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6935" activeTab="2"/>
  </bookViews>
  <sheets>
    <sheet name="Rekapitulácia" sheetId="1" r:id="rId1"/>
    <sheet name="Krycí list stavby" sheetId="2" r:id="rId2"/>
    <sheet name="SO 5841" sheetId="3" r:id="rId3"/>
  </sheets>
  <definedNames>
    <definedName name="_xlnm.Print_Area" localSheetId="2">'SO 5841'!$B$2:$V$123</definedName>
  </definedNames>
  <calcPr calcId="125725"/>
</workbook>
</file>

<file path=xl/calcChain.xml><?xml version="1.0" encoding="utf-8"?>
<calcChain xmlns="http://schemas.openxmlformats.org/spreadsheetml/2006/main">
  <c r="I17" i="2"/>
  <c r="I15"/>
  <c r="E18"/>
  <c r="D18"/>
  <c r="C18"/>
  <c r="E17"/>
  <c r="D17"/>
  <c r="C17"/>
  <c r="F8" i="1"/>
  <c r="D8"/>
  <c r="E7"/>
  <c r="E8" s="1"/>
  <c r="I16" i="2" s="1"/>
  <c r="I19" s="1"/>
  <c r="K7" i="1"/>
  <c r="H29" i="3"/>
  <c r="P29" s="1"/>
  <c r="P16"/>
  <c r="P19" s="1"/>
  <c r="Z123"/>
  <c r="V122"/>
  <c r="I65" s="1"/>
  <c r="V120"/>
  <c r="I64" s="1"/>
  <c r="K119"/>
  <c r="J119"/>
  <c r="S119"/>
  <c r="L119"/>
  <c r="I119"/>
  <c r="K118"/>
  <c r="J118"/>
  <c r="S118"/>
  <c r="L118"/>
  <c r="I118"/>
  <c r="K117"/>
  <c r="J117"/>
  <c r="S117"/>
  <c r="M117"/>
  <c r="I117"/>
  <c r="K116"/>
  <c r="J116"/>
  <c r="S116"/>
  <c r="M116"/>
  <c r="I116"/>
  <c r="K115"/>
  <c r="J115"/>
  <c r="S115"/>
  <c r="L115"/>
  <c r="I115"/>
  <c r="K114"/>
  <c r="J114"/>
  <c r="S114"/>
  <c r="L114"/>
  <c r="I114"/>
  <c r="K113"/>
  <c r="J113"/>
  <c r="S113"/>
  <c r="L113"/>
  <c r="I113"/>
  <c r="K112"/>
  <c r="J112"/>
  <c r="S112"/>
  <c r="L112"/>
  <c r="I112"/>
  <c r="K111"/>
  <c r="J111"/>
  <c r="S111"/>
  <c r="M111"/>
  <c r="I111"/>
  <c r="K110"/>
  <c r="J110"/>
  <c r="S110"/>
  <c r="S120" s="1"/>
  <c r="H64" s="1"/>
  <c r="L110"/>
  <c r="I110"/>
  <c r="I60"/>
  <c r="F60"/>
  <c r="S104"/>
  <c r="H60" s="1"/>
  <c r="V104"/>
  <c r="M104"/>
  <c r="K103"/>
  <c r="J103"/>
  <c r="S103"/>
  <c r="L103"/>
  <c r="L104" s="1"/>
  <c r="E60" s="1"/>
  <c r="I103"/>
  <c r="I104" s="1"/>
  <c r="G60" s="1"/>
  <c r="V100"/>
  <c r="I59" s="1"/>
  <c r="M100"/>
  <c r="F59" s="1"/>
  <c r="K99"/>
  <c r="J99"/>
  <c r="S99"/>
  <c r="S100" s="1"/>
  <c r="H59" s="1"/>
  <c r="L99"/>
  <c r="L100" s="1"/>
  <c r="E59" s="1"/>
  <c r="I99"/>
  <c r="I100" s="1"/>
  <c r="G59" s="1"/>
  <c r="I58"/>
  <c r="S96"/>
  <c r="H58" s="1"/>
  <c r="V96"/>
  <c r="M96"/>
  <c r="F58" s="1"/>
  <c r="K95"/>
  <c r="J95"/>
  <c r="S95"/>
  <c r="L95"/>
  <c r="I95"/>
  <c r="K94"/>
  <c r="J94"/>
  <c r="S94"/>
  <c r="L94"/>
  <c r="L96" s="1"/>
  <c r="E58" s="1"/>
  <c r="I94"/>
  <c r="I96" s="1"/>
  <c r="G58" s="1"/>
  <c r="F57"/>
  <c r="V91"/>
  <c r="I57" s="1"/>
  <c r="M91"/>
  <c r="K90"/>
  <c r="J90"/>
  <c r="S90"/>
  <c r="S91" s="1"/>
  <c r="H57" s="1"/>
  <c r="L90"/>
  <c r="L91" s="1"/>
  <c r="E57" s="1"/>
  <c r="I90"/>
  <c r="I91" s="1"/>
  <c r="G57" s="1"/>
  <c r="I56"/>
  <c r="V87"/>
  <c r="M87"/>
  <c r="K86"/>
  <c r="J86"/>
  <c r="S86"/>
  <c r="S87" s="1"/>
  <c r="H56" s="1"/>
  <c r="L86"/>
  <c r="I86"/>
  <c r="K85"/>
  <c r="J85"/>
  <c r="S85"/>
  <c r="L85"/>
  <c r="I85"/>
  <c r="K84"/>
  <c r="K123" s="1"/>
  <c r="J84"/>
  <c r="S84"/>
  <c r="L84"/>
  <c r="I84"/>
  <c r="L120" l="1"/>
  <c r="E64" s="1"/>
  <c r="M120"/>
  <c r="F64" s="1"/>
  <c r="L87"/>
  <c r="E56" s="1"/>
  <c r="I87"/>
  <c r="G56" s="1"/>
  <c r="I120"/>
  <c r="G64" s="1"/>
  <c r="S106"/>
  <c r="H61" s="1"/>
  <c r="F56"/>
  <c r="V106"/>
  <c r="I61" s="1"/>
  <c r="M106"/>
  <c r="F61" s="1"/>
  <c r="S122"/>
  <c r="H65" s="1"/>
  <c r="L122" l="1"/>
  <c r="E65" s="1"/>
  <c r="C16" s="1"/>
  <c r="C16" i="2" s="1"/>
  <c r="M122" i="3"/>
  <c r="F65" s="1"/>
  <c r="D16" s="1"/>
  <c r="D16" i="2" s="1"/>
  <c r="L106" i="3"/>
  <c r="E61" s="1"/>
  <c r="C15" s="1"/>
  <c r="C15" i="2" s="1"/>
  <c r="I106" i="3"/>
  <c r="G61" s="1"/>
  <c r="E15" s="1"/>
  <c r="E15" i="2" s="1"/>
  <c r="V123" i="3"/>
  <c r="I67" s="1"/>
  <c r="I122"/>
  <c r="G65" s="1"/>
  <c r="E16" s="1"/>
  <c r="E16" i="2" s="1"/>
  <c r="S123" i="3"/>
  <c r="H67" s="1"/>
  <c r="D15"/>
  <c r="D15" i="2" s="1"/>
  <c r="M123" i="3" l="1"/>
  <c r="F67" s="1"/>
  <c r="E19" i="2"/>
  <c r="L123" i="3"/>
  <c r="E67" s="1"/>
  <c r="I123"/>
  <c r="E21"/>
  <c r="E21" i="2" s="1"/>
  <c r="P22" i="3"/>
  <c r="I22" i="2" s="1"/>
  <c r="P23" i="3"/>
  <c r="I23" i="2" s="1"/>
  <c r="E23" i="3"/>
  <c r="E23" i="2" s="1"/>
  <c r="E22" i="3"/>
  <c r="E22" i="2" s="1"/>
  <c r="E19" i="3"/>
  <c r="P21"/>
  <c r="I21" i="2" s="1"/>
  <c r="G67" i="3" l="1"/>
  <c r="B7" i="1"/>
  <c r="B8" s="1"/>
  <c r="I25" i="2"/>
  <c r="I27" s="1"/>
  <c r="P25" i="3"/>
  <c r="P27" l="1"/>
  <c r="C7" i="1"/>
  <c r="H28" i="3" l="1"/>
  <c r="P28" s="1"/>
  <c r="P30" s="1"/>
  <c r="C8" i="1"/>
  <c r="G7"/>
  <c r="G8" s="1"/>
  <c r="B9" l="1"/>
  <c r="H28" i="2" l="1"/>
  <c r="I28" s="1"/>
  <c r="G9" i="1"/>
  <c r="B10"/>
  <c r="H29" i="2" l="1"/>
  <c r="I29" s="1"/>
  <c r="I30" s="1"/>
  <c r="G10" i="1"/>
  <c r="G11" s="1"/>
</calcChain>
</file>

<file path=xl/sharedStrings.xml><?xml version="1.0" encoding="utf-8"?>
<sst xmlns="http://schemas.openxmlformats.org/spreadsheetml/2006/main" count="236" uniqueCount="133">
  <si>
    <t>Rekapitulácia rozpočtu</t>
  </si>
  <si>
    <t>Stavba Oddychová zóna pod hradom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</si>
  <si>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</si>
  <si>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</si>
  <si>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</si>
  <si>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</si>
  <si>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</si>
  <si>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</si>
  <si>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</si>
  <si>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</si>
  <si>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</si>
  <si>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</si>
  <si>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SO 24-02 Vstupná veža</t>
  </si>
  <si>
    <t>Krycí list rozpočtu</t>
  </si>
  <si>
    <t>Objekt SO 24-02 Vstupná veža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</si>
  <si>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</si>
  <si>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</si>
  <si>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</si>
  <si>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</si>
  <si>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</si>
  <si>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9. 3. 2021</t>
  </si>
  <si>
    <t>Odberateľ: Mesto Veľký Šariš</t>
  </si>
  <si>
    <t>Projektant: Ing. arch. Jozef Bačinský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</si>
  <si>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</si>
  <si>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</si>
  <si>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</si>
  <si>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</si>
  <si>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</si>
  <si>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</si>
  <si>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</si>
  <si>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</si>
  <si>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</si>
  <si>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Ostatné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</si>
  <si>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</si>
  <si>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</si>
  <si>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</si>
  <si>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</si>
  <si>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</si>
  <si>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</si>
  <si>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</si>
  <si>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</si>
  <si>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</si>
  <si>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Sťažené výrobné podmienky 0%</t>
  </si>
  <si>
    <t>Prevádzkové vplyvy 0%</t>
  </si>
  <si>
    <t>Sťažené podmienky dopravy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</si>
  <si>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</si>
  <si>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</si>
  <si>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</si>
  <si>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</si>
  <si>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</si>
  <si>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</si>
  <si>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</si>
  <si>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</si>
  <si>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</si>
  <si>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</si>
  <si>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</si>
  <si>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9. 3. 2021</t>
  </si>
  <si>
    <t>Prehľad rozpočtových nákladov</t>
  </si>
  <si>
    <t>Práce HSV</t>
  </si>
  <si>
    <t xml:space="preserve">   ZEMNÉ PRÁCE</t>
  </si>
  <si>
    <t xml:space="preserve">   ZVISLÉ KONŠTRUKCIE</t>
  </si>
  <si>
    <t xml:space="preserve">   VODOROVNÉ KONŠTRUKCIE</t>
  </si>
  <si>
    <t xml:space="preserve">   SPEVNENÉ PLOCHY</t>
  </si>
  <si>
    <t xml:space="preserve">   PRESUNY HMÔT</t>
  </si>
  <si>
    <t>Práce PSV</t>
  </si>
  <si>
    <t xml:space="preserve">   KONŠTRUKCIE TESÁRSKE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</si>
  <si>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</si>
  <si>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</si>
  <si>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</si>
  <si>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</si>
  <si>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</si>
  <si>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</si>
  <si>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</si>
  <si>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</si>
  <si>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</si>
  <si>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</si>
  <si>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</si>
  <si>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</si>
  <si>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</si>
  <si>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Oddychová zóna pod hradom</t>
  </si>
  <si>
    <t>122201101</t>
  </si>
  <si>
    <t>Odkopávky a prekopávky nezapažené v hornine triedy 3 do 100 m3</t>
  </si>
  <si>
    <t>m3</t>
  </si>
  <si>
    <t>162201101</t>
  </si>
  <si>
    <t>Vodorovné premiestnenie výkopu v hornine triedy 1 až 4 do 20 m</t>
  </si>
  <si>
    <t>M3</t>
  </si>
  <si>
    <t>122201109</t>
  </si>
  <si>
    <t>Príplatok za lepivosť v hornine triedy 3 pri odkopávkach a prekopávkach nezapažených</t>
  </si>
  <si>
    <t>311211148</t>
  </si>
  <si>
    <t>Murivo nadzákladové z lomového kameňa neopracované obojstranne lícované na vápennú maltu*</t>
  </si>
  <si>
    <t>451571222</t>
  </si>
  <si>
    <t>Podklad pre dlažbu zo štrkopiesku hrúbky od 100 mm do 150 mm</t>
  </si>
  <si>
    <t>m2</t>
  </si>
  <si>
    <t>466954261</t>
  </si>
  <si>
    <t>Plôtik zápletový z raždia vŕbového v záplete od 0,8 m do 1 m jednoradový</t>
  </si>
  <si>
    <t>m</t>
  </si>
  <si>
    <t>594611111</t>
  </si>
  <si>
    <t>Dlažba z kameňa lomového do lôžka zo štrkopiesku</t>
  </si>
  <si>
    <t>998014011</t>
  </si>
  <si>
    <t>Presun hmôt pre netehlové jednoposchodové budovy</t>
  </si>
  <si>
    <t>t</t>
  </si>
  <si>
    <t>762731110</t>
  </si>
  <si>
    <t>Montáž priestorových viazaných konštrukcií z guľatiny prierezovej plochy do 120 cm2</t>
  </si>
  <si>
    <t>Drevená dvojkrídlová brána zo štiepaných dosiek 2x1050/2265mm, vrátane kovaní a montáže</t>
  </si>
  <si>
    <t>kus</t>
  </si>
  <si>
    <t>762731120</t>
  </si>
  <si>
    <t>Montáž priestorových viazaných konštrukcií z guľatiny prierezovej plochy od 120 do 224 cm2</t>
  </si>
  <si>
    <t>762731140</t>
  </si>
  <si>
    <t>Montáž priestorových viazaných konštrukcií z guľatiny prierezovej plochy od 280 do 450 cm2</t>
  </si>
  <si>
    <t>762795000</t>
  </si>
  <si>
    <t>Spojovacie a ochranné prostriedky k montáži priestorových viazaných konštrukcií</t>
  </si>
  <si>
    <t>998762102</t>
  </si>
  <si>
    <t>Presun hmôt pre tesárske konštrukcie v objektoch výšky do 12 m</t>
  </si>
  <si>
    <t>762811100</t>
  </si>
  <si>
    <t>Montáž záklopu z hrubých dosiek vrchného presahovaného</t>
  </si>
  <si>
    <t>762895000</t>
  </si>
  <si>
    <t>Spojovacie a ochranné prostriedky pre montáž záklopov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</si>
  <si>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</si>
  <si>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</si>
  <si>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</si>
  <si>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</si>
  <si>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</si>
  <si>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Zariadenie staveniska</t>
  </si>
  <si>
    <t>Sťažené výrobné podmienky</t>
  </si>
  <si>
    <t>Prevádzkové vplyvy</t>
  </si>
  <si>
    <t>Sťažené podmienky dopravy</t>
  </si>
  <si>
    <t>Horské oblasti</t>
  </si>
  <si>
    <t>Mimostavenisková doprava</t>
  </si>
  <si>
    <t>R.766690001-a</t>
  </si>
  <si>
    <t>Štiepané dosky rezivo tvrdé neomietané 40 - 100 mm</t>
  </si>
  <si>
    <t>R.6055062900</t>
  </si>
  <si>
    <t>Guľatina do 200 mm tvrdé rezivo</t>
  </si>
  <si>
    <t>R.6055739900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</si>
</sst>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90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1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1" fillId="0" borderId="18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6" fontId="17" fillId="0" borderId="0" xfId="0" applyNumberFormat="1" applyFont="1"/>
    <xf numFmtId="166" fontId="5" fillId="0" borderId="0" xfId="0" applyNumberFormat="1" applyFont="1"/>
    <xf numFmtId="0" fontId="18" fillId="0" borderId="0" xfId="0" applyFont="1" applyAlignment="1">
      <alignment wrapText="1"/>
    </xf>
    <xf numFmtId="166" fontId="18" fillId="0" borderId="0" xfId="0" applyNumberFormat="1" applyFont="1" applyAlignment="1">
      <alignment wrapText="1"/>
    </xf>
    <xf numFmtId="164" fontId="18" fillId="0" borderId="0" xfId="0" applyNumberFormat="1" applyFont="1" applyAlignment="1">
      <alignment wrapText="1"/>
    </xf>
    <xf numFmtId="0" fontId="18" fillId="0" borderId="0" xfId="0" applyFont="1"/>
    <xf numFmtId="49" fontId="18" fillId="0" borderId="0" xfId="0" applyNumberFormat="1" applyFont="1" applyAlignment="1">
      <alignment horizontal="left" wrapText="1"/>
    </xf>
    <xf numFmtId="166" fontId="18" fillId="0" borderId="0" xfId="0" applyNumberFormat="1" applyFont="1"/>
    <xf numFmtId="0" fontId="14" fillId="0" borderId="109" xfId="0" applyFont="1" applyBorder="1"/>
    <xf numFmtId="166" fontId="14" fillId="0" borderId="109" xfId="0" applyNumberFormat="1" applyFont="1" applyBorder="1"/>
    <xf numFmtId="164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166" fontId="18" fillId="0" borderId="105" xfId="0" applyNumberFormat="1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9" fillId="0" borderId="0" xfId="0" applyFont="1"/>
    <xf numFmtId="164" fontId="6" fillId="0" borderId="14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0" fontId="1" fillId="0" borderId="28" xfId="0" applyFont="1" applyBorder="1"/>
    <xf numFmtId="164" fontId="6" fillId="0" borderId="0" xfId="0" applyNumberFormat="1" applyFont="1" applyBorder="1"/>
    <xf numFmtId="0" fontId="6" fillId="0" borderId="29" xfId="0" applyFont="1" applyBorder="1"/>
    <xf numFmtId="164" fontId="5" fillId="0" borderId="55" xfId="0" applyNumberFormat="1" applyFont="1" applyBorder="1"/>
    <xf numFmtId="0" fontId="6" fillId="0" borderId="28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45" xfId="0" applyNumberFormat="1" applyFont="1" applyBorder="1"/>
    <xf numFmtId="164" fontId="1" fillId="0" borderId="28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1" fillId="0" borderId="93" xfId="0" applyNumberFormat="1" applyFont="1" applyBorder="1"/>
    <xf numFmtId="164" fontId="5" fillId="0" borderId="28" xfId="0" applyNumberFormat="1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77" xfId="0" applyFont="1" applyBorder="1"/>
    <xf numFmtId="0" fontId="1" fillId="0" borderId="77" xfId="0" applyFont="1" applyBorder="1"/>
    <xf numFmtId="0" fontId="6" fillId="0" borderId="73" xfId="0" applyFont="1" applyBorder="1"/>
    <xf numFmtId="164" fontId="1" fillId="0" borderId="73" xfId="0" applyNumberFormat="1" applyFont="1" applyBorder="1"/>
    <xf numFmtId="0" fontId="6" fillId="0" borderId="76" xfId="0" applyFont="1" applyBorder="1"/>
    <xf numFmtId="164" fontId="1" fillId="0" borderId="76" xfId="0" applyNumberFormat="1" applyFont="1" applyBorder="1"/>
    <xf numFmtId="0" fontId="1" fillId="0" borderId="79" xfId="0" applyFont="1" applyBorder="1"/>
    <xf numFmtId="0" fontId="6" fillId="0" borderId="2" xfId="0" applyFont="1" applyBorder="1"/>
    <xf numFmtId="0" fontId="1" fillId="0" borderId="74" xfId="0" applyFont="1" applyBorder="1"/>
    <xf numFmtId="0" fontId="1" fillId="0" borderId="2" xfId="0" applyFont="1" applyBorder="1"/>
    <xf numFmtId="0" fontId="6" fillId="0" borderId="50" xfId="0" applyFont="1" applyBorder="1"/>
    <xf numFmtId="0" fontId="1" fillId="0" borderId="76" xfId="0" applyFont="1" applyBorder="1"/>
    <xf numFmtId="0" fontId="6" fillId="0" borderId="0" xfId="0" applyFont="1" applyBorder="1"/>
    <xf numFmtId="0" fontId="1" fillId="0" borderId="78" xfId="0" applyFont="1" applyBorder="1"/>
    <xf numFmtId="0" fontId="6" fillId="0" borderId="38" xfId="0" applyFont="1" applyBorder="1"/>
    <xf numFmtId="0" fontId="6" fillId="0" borderId="37" xfId="0" applyFont="1" applyBorder="1"/>
    <xf numFmtId="0" fontId="1" fillId="0" borderId="73" xfId="0" applyFont="1" applyBorder="1"/>
    <xf numFmtId="0" fontId="6" fillId="0" borderId="81" xfId="0" applyFont="1" applyBorder="1"/>
    <xf numFmtId="0" fontId="1" fillId="0" borderId="80" xfId="0" applyFont="1" applyBorder="1"/>
    <xf numFmtId="0" fontId="1" fillId="0" borderId="39" xfId="0" applyFont="1" applyBorder="1"/>
    <xf numFmtId="0" fontId="6" fillId="0" borderId="82" xfId="0" applyFont="1" applyBorder="1"/>
    <xf numFmtId="0" fontId="1" fillId="0" borderId="75" xfId="0" applyFont="1" applyBorder="1"/>
    <xf numFmtId="0" fontId="3" fillId="0" borderId="112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4" fillId="0" borderId="28" xfId="0" applyFont="1" applyBorder="1"/>
    <xf numFmtId="0" fontId="4" fillId="0" borderId="29" xfId="0" applyFont="1" applyBorder="1"/>
    <xf numFmtId="0" fontId="1" fillId="0" borderId="29" xfId="0" applyFont="1" applyBorder="1"/>
    <xf numFmtId="0" fontId="1" fillId="0" borderId="93" xfId="0" applyFont="1" applyBorder="1"/>
    <xf numFmtId="0" fontId="6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59" xfId="0" applyFont="1" applyBorder="1"/>
    <xf numFmtId="0" fontId="5" fillId="0" borderId="0" xfId="0" applyFont="1" applyAlignment="1">
      <alignment horizontal="left"/>
    </xf>
    <xf numFmtId="0" fontId="5" fillId="0" borderId="0" xfId="0" applyFont="1"/>
    <xf numFmtId="0" fontId="14" fillId="0" borderId="109" xfId="0" applyFont="1" applyBorder="1"/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5" fillId="0" borderId="60" xfId="0" applyFont="1" applyFill="1" applyBorder="1" applyAlignment="1">
      <alignment wrapText="1"/>
    </xf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5" fillId="0" borderId="111" xfId="0" applyFont="1" applyFill="1" applyBorder="1" applyAlignment="1">
      <alignment wrapText="1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5" fillId="0" borderId="87" xfId="0" applyFont="1" applyBorder="1"/>
    <xf numFmtId="0" fontId="5" fillId="0" borderId="44" xfId="0" applyFont="1" applyBorder="1"/>
    <xf numFmtId="0" fontId="6" fillId="0" borderId="44" xfId="0" applyFont="1" applyBorder="1"/>
    <xf numFmtId="0" fontId="6" fillId="0" borderId="0" xfId="0" applyFont="1"/>
    <xf numFmtId="0" fontId="14" fillId="0" borderId="66" xfId="0" applyFont="1" applyBorder="1"/>
    <xf numFmtId="0" fontId="14" fillId="0" borderId="67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5" fillId="0" borderId="59" xfId="0" applyFont="1" applyBorder="1"/>
    <xf numFmtId="0" fontId="1" fillId="0" borderId="77" xfId="0" applyFont="1" applyFill="1" applyBorder="1"/>
    <xf numFmtId="0" fontId="1" fillId="0" borderId="79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72" xfId="0" applyFont="1" applyFill="1" applyBorder="1"/>
    <xf numFmtId="0" fontId="1" fillId="0" borderId="83" xfId="0" applyFont="1" applyFill="1" applyBorder="1"/>
    <xf numFmtId="0" fontId="1" fillId="0" borderId="36" xfId="0" applyFont="1" applyFill="1" applyBorder="1"/>
    <xf numFmtId="0" fontId="6" fillId="0" borderId="0" xfId="0" applyFont="1" applyFill="1" applyBorder="1"/>
    <xf numFmtId="0" fontId="1" fillId="0" borderId="84" xfId="0" applyFont="1" applyFill="1" applyBorder="1"/>
    <xf numFmtId="0" fontId="1" fillId="0" borderId="16" xfId="0" applyFont="1" applyFill="1" applyBorder="1"/>
    <xf numFmtId="0" fontId="6" fillId="0" borderId="86" xfId="0" applyFont="1" applyFill="1" applyBorder="1"/>
    <xf numFmtId="0" fontId="1" fillId="0" borderId="27" xfId="0" applyFont="1" applyFill="1" applyBorder="1"/>
    <xf numFmtId="0" fontId="6" fillId="0" borderId="78" xfId="0" applyFont="1" applyFill="1" applyBorder="1"/>
    <xf numFmtId="164" fontId="1" fillId="0" borderId="78" xfId="0" applyNumberFormat="1" applyFont="1" applyFill="1" applyBorder="1"/>
    <xf numFmtId="0" fontId="6" fillId="0" borderId="79" xfId="0" applyFont="1" applyFill="1" applyBorder="1"/>
    <xf numFmtId="164" fontId="1" fillId="0" borderId="79" xfId="0" applyNumberFormat="1" applyFont="1" applyFill="1" applyBorder="1"/>
    <xf numFmtId="0" fontId="6" fillId="0" borderId="87" xfId="0" applyFont="1" applyFill="1" applyBorder="1"/>
    <xf numFmtId="164" fontId="1" fillId="0" borderId="85" xfId="0" applyNumberFormat="1" applyFont="1" applyFill="1" applyBorder="1"/>
    <xf numFmtId="0" fontId="6" fillId="0" borderId="58" xfId="0" applyFont="1" applyFill="1" applyBorder="1"/>
    <xf numFmtId="0" fontId="1" fillId="0" borderId="40" xfId="0" applyFont="1" applyFill="1" applyBorder="1"/>
    <xf numFmtId="0" fontId="1" fillId="0" borderId="80" xfId="0" applyFont="1" applyFill="1" applyBorder="1"/>
    <xf numFmtId="0" fontId="1" fillId="0" borderId="30" xfId="0" applyFont="1" applyFill="1" applyBorder="1"/>
    <xf numFmtId="0" fontId="6" fillId="0" borderId="2" xfId="0" applyFont="1" applyFill="1" applyBorder="1"/>
    <xf numFmtId="0" fontId="1" fillId="0" borderId="74" xfId="0" applyFont="1" applyFill="1" applyBorder="1"/>
    <xf numFmtId="0" fontId="1" fillId="0" borderId="49" xfId="0" applyFont="1" applyFill="1" applyBorder="1"/>
    <xf numFmtId="0" fontId="1" fillId="0" borderId="76" xfId="0" applyFont="1" applyFill="1" applyBorder="1"/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3" xfId="0" applyFont="1" applyFill="1" applyBorder="1"/>
    <xf numFmtId="0" fontId="6" fillId="0" borderId="38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1" fillId="0" borderId="39" xfId="0" applyFont="1" applyFill="1" applyBorder="1"/>
    <xf numFmtId="0" fontId="8" fillId="3" borderId="18" xfId="1" applyFill="1" applyBorder="1" applyAlignment="1" applyProtection="1">
      <alignment horizontal="center" vertical="center"/>
    </xf>
    <xf numFmtId="0" fontId="8" fillId="3" borderId="6" xfId="1" applyFill="1" applyBorder="1" applyAlignment="1" applyProtection="1">
      <alignment horizontal="center" vertical="center"/>
    </xf>
    <xf numFmtId="0" fontId="8" fillId="3" borderId="5" xfId="1" applyFill="1" applyBorder="1" applyAlignment="1" applyProtection="1">
      <alignment horizontal="left" vertical="center"/>
    </xf>
    <xf numFmtId="0" fontId="8" fillId="3" borderId="6" xfId="1" applyFill="1" applyBorder="1" applyAlignment="1" applyProtection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3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8" fillId="3" borderId="5" xfId="1" applyFill="1" applyBorder="1" applyAlignment="1" applyProtection="1">
      <alignment horizontal="center" vertical="center"/>
    </xf>
  </cellXfs>
  <cellStyles count="2">
    <cellStyle name="Hypertextové prepojenie" xfId="1" builtinId="8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"/>
  <sheetViews>
    <sheetView workbookViewId="0"/>
  </sheetViews>
  <sheetFormatPr defaultColWidth="0" defaultRowHeight="1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9" max="26" width="0" hidden="1" customWidth="1"/>
    <col min="27" max="16384" width="9.140625" hidden="1"/>
  </cols>
  <sheetData>
    <row r="1" spans="1:26">
      <c r="A1" s="3"/>
      <c r="B1" s="3"/>
      <c r="C1" s="3"/>
      <c r="D1" s="3"/>
      <c r="E1" s="3"/>
      <c r="F1" s="3"/>
      <c r="G1" s="3"/>
    </row>
    <row r="2" spans="1:26" ht="35.1" customHeight="1">
      <c r="A2" s="274" t="s">
        <v>0</v>
      </c>
      <c r="B2" s="275"/>
      <c r="C2" s="275"/>
      <c r="D2" s="275"/>
      <c r="E2" s="275"/>
      <c r="F2" s="5" t="s">
        <v>2</v>
      </c>
      <c r="G2" s="5"/>
    </row>
    <row r="3" spans="1:26">
      <c r="A3" s="276" t="s">
        <v>1</v>
      </c>
      <c r="B3" s="276"/>
      <c r="C3" s="276"/>
      <c r="D3" s="276"/>
      <c r="E3" s="276"/>
      <c r="F3" s="6" t="s">
        <v>3</v>
      </c>
      <c r="G3" s="6" t="s">
        <v>4</v>
      </c>
    </row>
    <row r="4" spans="1:26">
      <c r="A4" s="276"/>
      <c r="B4" s="276"/>
      <c r="C4" s="276"/>
      <c r="D4" s="276"/>
      <c r="E4" s="276"/>
      <c r="F4" s="7">
        <v>0.2</v>
      </c>
      <c r="G4" s="7">
        <v>0</v>
      </c>
    </row>
    <row r="5" spans="1:26">
      <c r="A5" s="8"/>
      <c r="B5" s="8"/>
      <c r="C5" s="8"/>
      <c r="D5" s="8"/>
      <c r="E5" s="8"/>
      <c r="F5" s="8"/>
      <c r="G5" s="8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2" t="s">
        <v>12</v>
      </c>
      <c r="B7" s="218">
        <f>'SO 5841'!I123-Rekapitulácia!D7</f>
        <v>0</v>
      </c>
      <c r="C7" s="218">
        <f>'SO 5841'!P25</f>
        <v>0</v>
      </c>
      <c r="D7" s="218">
        <v>0</v>
      </c>
      <c r="E7" s="218">
        <f>'SO 5841'!P16</f>
        <v>0</v>
      </c>
      <c r="F7" s="218">
        <v>0</v>
      </c>
      <c r="G7" s="218">
        <f>B7+C7+D7+E7+F7</f>
        <v>0</v>
      </c>
      <c r="K7">
        <f>'SO 5841'!K123</f>
        <v>0</v>
      </c>
      <c r="Q7">
        <v>30.126000000000001</v>
      </c>
    </row>
    <row r="8" spans="1:26">
      <c r="A8" s="221" t="s">
        <v>117</v>
      </c>
      <c r="B8" s="222">
        <f>SUM(B7:B7)</f>
        <v>0</v>
      </c>
      <c r="C8" s="222">
        <f>SUM(C7:C7)</f>
        <v>0</v>
      </c>
      <c r="D8" s="222">
        <f>SUM(D7:D7)</f>
        <v>0</v>
      </c>
      <c r="E8" s="222">
        <f>SUM(E7:E7)</f>
        <v>0</v>
      </c>
      <c r="F8" s="222">
        <f>SUM(F7:F7)</f>
        <v>0</v>
      </c>
      <c r="G8" s="222">
        <f>SUM(G7:G7)-SUM(Z7:Z7)</f>
        <v>0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spans="1:26">
      <c r="A9" s="219" t="s">
        <v>118</v>
      </c>
      <c r="B9" s="220">
        <f>G8-SUM(Rekapitulácia!K7:'Rekapitulácia'!K7)*1</f>
        <v>0</v>
      </c>
      <c r="C9" s="220"/>
      <c r="D9" s="220"/>
      <c r="E9" s="220"/>
      <c r="F9" s="220"/>
      <c r="G9" s="220">
        <f>ROUND(((ROUND(B9,2)*20)/100),2)*1</f>
        <v>0</v>
      </c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spans="1:26">
      <c r="A10" s="4" t="s">
        <v>119</v>
      </c>
      <c r="B10" s="217">
        <f>(G8-B9)</f>
        <v>0</v>
      </c>
      <c r="C10" s="217"/>
      <c r="D10" s="217"/>
      <c r="E10" s="217"/>
      <c r="F10" s="217"/>
      <c r="G10" s="217">
        <f>ROUND(((ROUND(B10,2)*0)/100),2)</f>
        <v>0</v>
      </c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>
      <c r="A11" s="223" t="s">
        <v>120</v>
      </c>
      <c r="B11" s="224"/>
      <c r="C11" s="224"/>
      <c r="D11" s="224"/>
      <c r="E11" s="224"/>
      <c r="F11" s="224"/>
      <c r="G11" s="224">
        <f>SUM(G8:G10)</f>
        <v>0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</sheetData>
  <mergeCells count="2">
    <mergeCell ref="A2:E2"/>
    <mergeCell ref="A3:E4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2"/>
  <sheetViews>
    <sheetView workbookViewId="0">
      <pane ySplit="1" topLeftCell="A2" activePane="bottomLeft" state="frozen"/>
      <selection pane="bottomLeft" activeCell="A2" sqref="A2:XFD2"/>
    </sheetView>
  </sheetViews>
  <sheetFormatPr defaultColWidth="0" defaultRowHeight="15"/>
  <cols>
    <col min="1" max="1" width="1.7109375" customWidth="1"/>
    <col min="2" max="2" width="8.7109375" customWidth="1"/>
    <col min="3" max="4" width="10.7109375" customWidth="1"/>
    <col min="5" max="5" width="12.7109375" customWidth="1"/>
    <col min="6" max="9" width="10.7109375" customWidth="1"/>
    <col min="10" max="10" width="4.7109375" customWidth="1"/>
    <col min="11" max="26" width="0" hidden="1" customWidth="1"/>
    <col min="27" max="27" width="9.140625" customWidth="1"/>
    <col min="28" max="16384" width="9.140625" hidden="1"/>
  </cols>
  <sheetData>
    <row r="1" spans="1:23" ht="3" customHeight="1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5.1" customHeight="1">
      <c r="A2" s="1"/>
      <c r="B2" s="299" t="s">
        <v>121</v>
      </c>
      <c r="C2" s="300"/>
      <c r="D2" s="300"/>
      <c r="E2" s="300"/>
      <c r="F2" s="300"/>
      <c r="G2" s="300"/>
      <c r="H2" s="300"/>
      <c r="I2" s="300"/>
      <c r="J2" s="301"/>
      <c r="K2" s="266"/>
      <c r="L2" s="266"/>
      <c r="M2" s="266"/>
      <c r="N2" s="266"/>
      <c r="O2" s="266"/>
      <c r="P2" s="153"/>
    </row>
    <row r="3" spans="1:23" ht="18" customHeight="1">
      <c r="A3" s="1"/>
      <c r="B3" s="302" t="s">
        <v>1</v>
      </c>
      <c r="C3" s="303"/>
      <c r="D3" s="303"/>
      <c r="E3" s="303"/>
      <c r="F3" s="303"/>
      <c r="G3" s="304"/>
      <c r="H3" s="304"/>
      <c r="I3" s="304"/>
      <c r="J3" s="305"/>
      <c r="K3" s="266"/>
      <c r="L3" s="266"/>
      <c r="M3" s="266"/>
      <c r="N3" s="266"/>
      <c r="O3" s="266"/>
      <c r="P3" s="153"/>
    </row>
    <row r="4" spans="1:23" ht="18" customHeight="1">
      <c r="A4" s="1"/>
      <c r="B4" s="234"/>
      <c r="C4" s="225"/>
      <c r="D4" s="225"/>
      <c r="E4" s="225"/>
      <c r="F4" s="235" t="s">
        <v>15</v>
      </c>
      <c r="G4" s="225"/>
      <c r="H4" s="225"/>
      <c r="I4" s="225"/>
      <c r="J4" s="269"/>
      <c r="K4" s="266"/>
      <c r="L4" s="266"/>
      <c r="M4" s="266"/>
      <c r="N4" s="266"/>
      <c r="O4" s="266"/>
      <c r="P4" s="153"/>
    </row>
    <row r="5" spans="1:23" ht="18" customHeight="1">
      <c r="A5" s="1"/>
      <c r="B5" s="233"/>
      <c r="C5" s="225"/>
      <c r="D5" s="225"/>
      <c r="E5" s="225"/>
      <c r="F5" s="235" t="s">
        <v>16</v>
      </c>
      <c r="G5" s="225"/>
      <c r="H5" s="225"/>
      <c r="I5" s="225"/>
      <c r="J5" s="269"/>
      <c r="K5" s="266"/>
      <c r="L5" s="266"/>
      <c r="M5" s="266"/>
      <c r="N5" s="266"/>
      <c r="O5" s="266"/>
      <c r="P5" s="153"/>
    </row>
    <row r="6" spans="1:23" ht="18" customHeight="1">
      <c r="A6" s="1"/>
      <c r="B6" s="236" t="s">
        <v>17</v>
      </c>
      <c r="C6" s="225"/>
      <c r="D6" s="235" t="s">
        <v>18</v>
      </c>
      <c r="E6" s="225"/>
      <c r="F6" s="235" t="s">
        <v>19</v>
      </c>
      <c r="G6" s="235" t="s">
        <v>20</v>
      </c>
      <c r="H6" s="225"/>
      <c r="I6" s="225"/>
      <c r="J6" s="269"/>
      <c r="K6" s="266"/>
      <c r="L6" s="266"/>
      <c r="M6" s="266"/>
      <c r="N6" s="266"/>
      <c r="O6" s="266"/>
      <c r="P6" s="153"/>
    </row>
    <row r="7" spans="1:23" ht="20.100000000000001" customHeight="1">
      <c r="A7" s="1"/>
      <c r="B7" s="306" t="s">
        <v>21</v>
      </c>
      <c r="C7" s="307"/>
      <c r="D7" s="307"/>
      <c r="E7" s="307"/>
      <c r="F7" s="307"/>
      <c r="G7" s="307"/>
      <c r="H7" s="307"/>
      <c r="I7" s="237"/>
      <c r="J7" s="270"/>
      <c r="K7" s="266"/>
      <c r="L7" s="266"/>
      <c r="M7" s="266"/>
      <c r="N7" s="266"/>
      <c r="O7" s="266"/>
      <c r="P7" s="153"/>
    </row>
    <row r="8" spans="1:23" ht="18" customHeight="1">
      <c r="A8" s="1"/>
      <c r="B8" s="236" t="s">
        <v>24</v>
      </c>
      <c r="C8" s="225"/>
      <c r="D8" s="225"/>
      <c r="E8" s="225"/>
      <c r="F8" s="235" t="s">
        <v>25</v>
      </c>
      <c r="G8" s="225"/>
      <c r="H8" s="225"/>
      <c r="I8" s="225"/>
      <c r="J8" s="269"/>
      <c r="K8" s="266"/>
      <c r="L8" s="266"/>
      <c r="M8" s="266"/>
      <c r="N8" s="266"/>
      <c r="O8" s="266"/>
      <c r="P8" s="153"/>
    </row>
    <row r="9" spans="1:23" ht="20.100000000000001" customHeight="1">
      <c r="A9" s="1"/>
      <c r="B9" s="306" t="s">
        <v>22</v>
      </c>
      <c r="C9" s="307"/>
      <c r="D9" s="307"/>
      <c r="E9" s="307"/>
      <c r="F9" s="307"/>
      <c r="G9" s="307"/>
      <c r="H9" s="307"/>
      <c r="I9" s="237"/>
      <c r="J9" s="270"/>
      <c r="K9" s="266"/>
      <c r="L9" s="266"/>
      <c r="M9" s="266"/>
      <c r="N9" s="266"/>
      <c r="O9" s="266"/>
      <c r="P9" s="153"/>
    </row>
    <row r="10" spans="1:23" ht="18" customHeight="1">
      <c r="A10" s="1"/>
      <c r="B10" s="236" t="s">
        <v>24</v>
      </c>
      <c r="C10" s="225"/>
      <c r="D10" s="225"/>
      <c r="E10" s="225"/>
      <c r="F10" s="235" t="s">
        <v>25</v>
      </c>
      <c r="G10" s="225"/>
      <c r="H10" s="225"/>
      <c r="I10" s="225"/>
      <c r="J10" s="269"/>
      <c r="K10" s="266"/>
      <c r="L10" s="266"/>
      <c r="M10" s="266"/>
      <c r="N10" s="266"/>
      <c r="O10" s="266"/>
      <c r="P10" s="153"/>
    </row>
    <row r="11" spans="1:23" ht="20.100000000000001" customHeight="1">
      <c r="A11" s="1"/>
      <c r="B11" s="306" t="s">
        <v>23</v>
      </c>
      <c r="C11" s="307"/>
      <c r="D11" s="307"/>
      <c r="E11" s="307"/>
      <c r="F11" s="307"/>
      <c r="G11" s="307"/>
      <c r="H11" s="307"/>
      <c r="I11" s="237"/>
      <c r="J11" s="270"/>
      <c r="K11" s="266"/>
      <c r="L11" s="266"/>
      <c r="M11" s="266"/>
      <c r="N11" s="266"/>
      <c r="O11" s="266"/>
      <c r="P11" s="153"/>
    </row>
    <row r="12" spans="1:23" ht="18" customHeight="1">
      <c r="A12" s="1"/>
      <c r="B12" s="236" t="s">
        <v>24</v>
      </c>
      <c r="C12" s="225"/>
      <c r="D12" s="225"/>
      <c r="E12" s="225"/>
      <c r="F12" s="235" t="s">
        <v>25</v>
      </c>
      <c r="G12" s="225"/>
      <c r="H12" s="225"/>
      <c r="I12" s="225"/>
      <c r="J12" s="269"/>
      <c r="K12" s="266"/>
      <c r="L12" s="266"/>
      <c r="M12" s="266"/>
      <c r="N12" s="266"/>
      <c r="O12" s="266"/>
      <c r="P12" s="153"/>
    </row>
    <row r="13" spans="1:23" ht="18" customHeight="1">
      <c r="A13" s="1"/>
      <c r="B13" s="232"/>
      <c r="C13" s="127"/>
      <c r="D13" s="127"/>
      <c r="E13" s="127"/>
      <c r="F13" s="127"/>
      <c r="G13" s="127"/>
      <c r="H13" s="127"/>
      <c r="I13" s="127"/>
      <c r="J13" s="271"/>
      <c r="K13" s="266"/>
      <c r="L13" s="266"/>
      <c r="M13" s="266"/>
      <c r="N13" s="266"/>
      <c r="O13" s="266"/>
      <c r="P13" s="153"/>
    </row>
    <row r="14" spans="1:23" ht="18" customHeight="1">
      <c r="A14" s="1"/>
      <c r="B14" s="242" t="s">
        <v>6</v>
      </c>
      <c r="C14" s="250" t="s">
        <v>47</v>
      </c>
      <c r="D14" s="246" t="s">
        <v>48</v>
      </c>
      <c r="E14" s="240" t="s">
        <v>49</v>
      </c>
      <c r="F14" s="308" t="s">
        <v>31</v>
      </c>
      <c r="G14" s="293"/>
      <c r="H14" s="230"/>
      <c r="I14" s="238"/>
      <c r="J14" s="272"/>
      <c r="K14" s="266"/>
      <c r="L14" s="266"/>
      <c r="M14" s="266"/>
      <c r="N14" s="266"/>
      <c r="O14" s="266"/>
      <c r="P14" s="153"/>
    </row>
    <row r="15" spans="1:23" ht="18" customHeight="1">
      <c r="A15" s="1"/>
      <c r="B15" s="210" t="s">
        <v>26</v>
      </c>
      <c r="C15" s="251">
        <f>'SO 5841'!C15</f>
        <v>0</v>
      </c>
      <c r="D15" s="247">
        <f>'SO 5841'!D15</f>
        <v>0</v>
      </c>
      <c r="E15" s="239">
        <f>'SO 5841'!E15</f>
        <v>0</v>
      </c>
      <c r="F15" s="291" t="s">
        <v>32</v>
      </c>
      <c r="G15" s="283"/>
      <c r="H15" s="228"/>
      <c r="I15" s="254">
        <f>Rekapitulácia!F8</f>
        <v>0</v>
      </c>
      <c r="J15" s="198"/>
      <c r="K15" s="266"/>
      <c r="L15" s="266"/>
      <c r="M15" s="266"/>
      <c r="N15" s="266"/>
      <c r="O15" s="266"/>
      <c r="P15" s="153"/>
    </row>
    <row r="16" spans="1:23" ht="18" customHeight="1">
      <c r="A16" s="1"/>
      <c r="B16" s="242" t="s">
        <v>27</v>
      </c>
      <c r="C16" s="258">
        <f>'SO 5841'!C16</f>
        <v>0</v>
      </c>
      <c r="D16" s="259">
        <f>'SO 5841'!D16</f>
        <v>0</v>
      </c>
      <c r="E16" s="244">
        <f>'SO 5841'!E16</f>
        <v>0</v>
      </c>
      <c r="F16" s="292" t="s">
        <v>33</v>
      </c>
      <c r="G16" s="293"/>
      <c r="H16" s="231"/>
      <c r="I16" s="260">
        <f>Rekapitulácia!E8</f>
        <v>0</v>
      </c>
      <c r="J16" s="272"/>
      <c r="K16" s="266"/>
      <c r="L16" s="266"/>
      <c r="M16" s="266"/>
      <c r="N16" s="266"/>
      <c r="O16" s="266"/>
      <c r="P16" s="153"/>
    </row>
    <row r="17" spans="1:23" ht="18" customHeight="1">
      <c r="A17" s="1"/>
      <c r="B17" s="210" t="s">
        <v>28</v>
      </c>
      <c r="C17" s="251">
        <f>'SO 5841'!C17</f>
        <v>0</v>
      </c>
      <c r="D17" s="247">
        <f>'SO 5841'!D17</f>
        <v>0</v>
      </c>
      <c r="E17" s="239">
        <f>'SO 5841'!E17</f>
        <v>0</v>
      </c>
      <c r="F17" s="294" t="s">
        <v>34</v>
      </c>
      <c r="G17" s="295"/>
      <c r="H17" s="229"/>
      <c r="I17" s="254">
        <f>Rekapitulácia!D8</f>
        <v>0</v>
      </c>
      <c r="J17" s="198"/>
      <c r="K17" s="266"/>
      <c r="L17" s="266"/>
      <c r="M17" s="266"/>
      <c r="N17" s="266"/>
      <c r="O17" s="266"/>
      <c r="P17" s="153"/>
    </row>
    <row r="18" spans="1:23" ht="18" customHeight="1">
      <c r="A18" s="1"/>
      <c r="B18" s="236" t="s">
        <v>29</v>
      </c>
      <c r="C18" s="252">
        <f>'SO 5841'!C18</f>
        <v>0</v>
      </c>
      <c r="D18" s="248">
        <f>'SO 5841'!D18</f>
        <v>0</v>
      </c>
      <c r="E18" s="226">
        <f>'SO 5841'!E18</f>
        <v>0</v>
      </c>
      <c r="F18" s="296"/>
      <c r="G18" s="285"/>
      <c r="H18" s="227"/>
      <c r="I18" s="255"/>
      <c r="J18" s="269"/>
      <c r="K18" s="266"/>
      <c r="L18" s="266"/>
      <c r="M18" s="266"/>
      <c r="N18" s="266"/>
      <c r="O18" s="266"/>
      <c r="P18" s="153"/>
    </row>
    <row r="19" spans="1:23" ht="18" customHeight="1">
      <c r="A19" s="1"/>
      <c r="B19" s="236" t="s">
        <v>30</v>
      </c>
      <c r="C19" s="253"/>
      <c r="D19" s="249"/>
      <c r="E19" s="241">
        <f>SUM(E15:E18)</f>
        <v>0</v>
      </c>
      <c r="F19" s="297" t="s">
        <v>30</v>
      </c>
      <c r="G19" s="298"/>
      <c r="H19" s="227"/>
      <c r="I19" s="256">
        <f>SUM(I15:I18)</f>
        <v>0</v>
      </c>
      <c r="J19" s="269"/>
      <c r="K19" s="266"/>
      <c r="L19" s="266"/>
      <c r="M19" s="266"/>
      <c r="N19" s="266"/>
      <c r="O19" s="266"/>
      <c r="P19" s="153"/>
    </row>
    <row r="20" spans="1:23" ht="18" customHeight="1">
      <c r="A20" s="1"/>
      <c r="B20" s="242" t="s">
        <v>40</v>
      </c>
      <c r="C20" s="245"/>
      <c r="D20" s="245"/>
      <c r="E20" s="261"/>
      <c r="F20" s="289" t="s">
        <v>40</v>
      </c>
      <c r="G20" s="293"/>
      <c r="H20" s="231"/>
      <c r="I20" s="257"/>
      <c r="J20" s="272"/>
      <c r="K20" s="266"/>
      <c r="L20" s="266"/>
      <c r="M20" s="266"/>
      <c r="N20" s="266"/>
      <c r="O20" s="266"/>
      <c r="P20" s="153"/>
    </row>
    <row r="21" spans="1:23" ht="18" customHeight="1">
      <c r="A21" s="1"/>
      <c r="B21" s="210" t="s">
        <v>122</v>
      </c>
      <c r="C21" s="229"/>
      <c r="D21" s="229"/>
      <c r="E21" s="239">
        <f>'SO 5841'!E21</f>
        <v>0</v>
      </c>
      <c r="F21" s="284" t="s">
        <v>125</v>
      </c>
      <c r="G21" s="285"/>
      <c r="H21" s="229"/>
      <c r="I21" s="254">
        <f>'SO 5841'!P21</f>
        <v>0</v>
      </c>
      <c r="J21" s="198"/>
      <c r="K21" s="266"/>
      <c r="L21" s="266"/>
      <c r="M21" s="266"/>
      <c r="N21" s="266"/>
      <c r="O21" s="266"/>
      <c r="P21" s="153"/>
    </row>
    <row r="22" spans="1:23" ht="18" customHeight="1">
      <c r="A22" s="1"/>
      <c r="B22" s="236" t="s">
        <v>123</v>
      </c>
      <c r="C22" s="227"/>
      <c r="D22" s="227"/>
      <c r="E22" s="226">
        <f>'SO 5841'!E22</f>
        <v>0</v>
      </c>
      <c r="F22" s="284" t="s">
        <v>126</v>
      </c>
      <c r="G22" s="285"/>
      <c r="H22" s="227"/>
      <c r="I22" s="255">
        <f>'SO 5841'!P22</f>
        <v>0</v>
      </c>
      <c r="J22" s="269"/>
      <c r="K22" s="266"/>
      <c r="L22" s="266"/>
      <c r="M22" s="266"/>
      <c r="N22" s="266"/>
      <c r="O22" s="266"/>
      <c r="P22" s="153"/>
      <c r="V22" s="53"/>
      <c r="W22" s="53"/>
    </row>
    <row r="23" spans="1:23" ht="18" customHeight="1">
      <c r="A23" s="1"/>
      <c r="B23" s="236" t="s">
        <v>124</v>
      </c>
      <c r="C23" s="227"/>
      <c r="D23" s="227"/>
      <c r="E23" s="226">
        <f>'SO 5841'!E23</f>
        <v>0</v>
      </c>
      <c r="F23" s="284" t="s">
        <v>127</v>
      </c>
      <c r="G23" s="285"/>
      <c r="H23" s="227"/>
      <c r="I23" s="255">
        <f>'SO 5841'!P23</f>
        <v>0</v>
      </c>
      <c r="J23" s="269"/>
      <c r="K23" s="266"/>
      <c r="L23" s="266"/>
      <c r="M23" s="266"/>
      <c r="N23" s="266"/>
      <c r="O23" s="266"/>
      <c r="P23" s="153"/>
      <c r="V23" s="53"/>
      <c r="W23" s="53"/>
    </row>
    <row r="24" spans="1:23" ht="18" customHeight="1">
      <c r="A24" s="1"/>
      <c r="B24" s="233"/>
      <c r="C24" s="227"/>
      <c r="D24" s="227"/>
      <c r="E24" s="227"/>
      <c r="F24" s="286"/>
      <c r="G24" s="285"/>
      <c r="H24" s="227"/>
      <c r="I24" s="233"/>
      <c r="J24" s="269"/>
      <c r="K24" s="266"/>
      <c r="L24" s="266"/>
      <c r="M24" s="266"/>
      <c r="N24" s="266"/>
      <c r="O24" s="266"/>
      <c r="P24" s="153"/>
      <c r="V24" s="53"/>
      <c r="W24" s="53"/>
    </row>
    <row r="25" spans="1:23" ht="18" customHeight="1">
      <c r="A25" s="1"/>
      <c r="B25" s="236"/>
      <c r="C25" s="227"/>
      <c r="D25" s="227"/>
      <c r="E25" s="227"/>
      <c r="F25" s="287" t="s">
        <v>30</v>
      </c>
      <c r="G25" s="288"/>
      <c r="H25" s="227"/>
      <c r="I25" s="256">
        <f>SUM(E21:E24)+SUM(I21:I24)</f>
        <v>0</v>
      </c>
      <c r="J25" s="269"/>
      <c r="K25" s="266"/>
      <c r="L25" s="266"/>
      <c r="M25" s="266"/>
      <c r="N25" s="266"/>
      <c r="O25" s="266"/>
      <c r="P25" s="153"/>
    </row>
    <row r="26" spans="1:23" ht="18" customHeight="1">
      <c r="A26" s="1"/>
      <c r="B26" s="209" t="s">
        <v>52</v>
      </c>
      <c r="C26" s="132"/>
      <c r="D26" s="132"/>
      <c r="E26" s="263"/>
      <c r="F26" s="289" t="s">
        <v>35</v>
      </c>
      <c r="G26" s="290"/>
      <c r="H26" s="132"/>
      <c r="I26" s="232"/>
      <c r="J26" s="271"/>
      <c r="K26" s="266"/>
      <c r="L26" s="266"/>
      <c r="M26" s="266"/>
      <c r="N26" s="266"/>
      <c r="O26" s="266"/>
      <c r="P26" s="153"/>
    </row>
    <row r="27" spans="1:23" ht="18" customHeight="1">
      <c r="A27" s="1"/>
      <c r="B27" s="206"/>
      <c r="C27" s="1"/>
      <c r="D27" s="1"/>
      <c r="E27" s="264"/>
      <c r="F27" s="277" t="s">
        <v>36</v>
      </c>
      <c r="G27" s="278"/>
      <c r="H27" s="133"/>
      <c r="I27" s="254">
        <f>E19+I19+I25</f>
        <v>0</v>
      </c>
      <c r="J27" s="198"/>
      <c r="K27" s="266"/>
      <c r="L27" s="266"/>
      <c r="M27" s="266"/>
      <c r="N27" s="266"/>
      <c r="O27" s="266"/>
      <c r="P27" s="153"/>
    </row>
    <row r="28" spans="1:23" ht="18" customHeight="1">
      <c r="A28" s="1"/>
      <c r="B28" s="206"/>
      <c r="C28" s="1"/>
      <c r="D28" s="1"/>
      <c r="E28" s="264"/>
      <c r="F28" s="279" t="s">
        <v>37</v>
      </c>
      <c r="G28" s="280"/>
      <c r="H28" s="244">
        <f>Rekapitulácia!B9</f>
        <v>0</v>
      </c>
      <c r="I28" s="242">
        <f>ROUND(((ROUND(H28,2)*20)/100),2)*1</f>
        <v>0</v>
      </c>
      <c r="J28" s="272"/>
      <c r="K28" s="266"/>
      <c r="L28" s="266"/>
      <c r="M28" s="266"/>
      <c r="N28" s="266"/>
      <c r="O28" s="266"/>
      <c r="P28" s="152"/>
    </row>
    <row r="29" spans="1:23" ht="18" customHeight="1">
      <c r="A29" s="1"/>
      <c r="B29" s="206"/>
      <c r="C29" s="1"/>
      <c r="D29" s="1"/>
      <c r="E29" s="264"/>
      <c r="F29" s="281" t="s">
        <v>38</v>
      </c>
      <c r="G29" s="282"/>
      <c r="H29" s="239">
        <f>Rekapitulácia!B10</f>
        <v>0</v>
      </c>
      <c r="I29" s="210">
        <f>ROUND(((ROUND(H29,2)*0)/100),2)</f>
        <v>0</v>
      </c>
      <c r="J29" s="198"/>
      <c r="K29" s="266"/>
      <c r="L29" s="266"/>
      <c r="M29" s="266"/>
      <c r="N29" s="266"/>
      <c r="O29" s="266"/>
      <c r="P29" s="152"/>
    </row>
    <row r="30" spans="1:23" ht="18" customHeight="1">
      <c r="A30" s="1"/>
      <c r="B30" s="206"/>
      <c r="C30" s="1"/>
      <c r="D30" s="1"/>
      <c r="E30" s="264"/>
      <c r="F30" s="279" t="s">
        <v>39</v>
      </c>
      <c r="G30" s="280"/>
      <c r="H30" s="231"/>
      <c r="I30" s="262">
        <f>SUM(I27:I29)</f>
        <v>0</v>
      </c>
      <c r="J30" s="272"/>
      <c r="K30" s="266"/>
      <c r="L30" s="266"/>
      <c r="M30" s="266"/>
      <c r="N30" s="266"/>
      <c r="O30" s="266"/>
      <c r="P30" s="153"/>
    </row>
    <row r="31" spans="1:23" ht="18" customHeight="1">
      <c r="A31" s="1"/>
      <c r="B31" s="206"/>
      <c r="C31" s="1"/>
      <c r="D31" s="1"/>
      <c r="E31" s="265"/>
      <c r="F31" s="278"/>
      <c r="G31" s="283"/>
      <c r="H31" s="229"/>
      <c r="I31" s="206"/>
      <c r="J31" s="198"/>
      <c r="K31" s="266"/>
      <c r="L31" s="266"/>
      <c r="M31" s="266"/>
      <c r="N31" s="266"/>
      <c r="O31" s="266"/>
      <c r="P31" s="153"/>
    </row>
    <row r="32" spans="1:23" ht="18" customHeight="1">
      <c r="A32" s="1"/>
      <c r="B32" s="209" t="s">
        <v>50</v>
      </c>
      <c r="C32" s="127"/>
      <c r="D32" s="127"/>
      <c r="E32" s="243" t="s">
        <v>51</v>
      </c>
      <c r="F32" s="228"/>
      <c r="G32" s="127"/>
      <c r="H32" s="132"/>
      <c r="I32" s="127"/>
      <c r="J32" s="271"/>
      <c r="K32" s="266"/>
      <c r="L32" s="266"/>
      <c r="M32" s="266"/>
      <c r="N32" s="266"/>
      <c r="O32" s="266"/>
      <c r="P32" s="153"/>
    </row>
    <row r="33" spans="1:23" ht="18" customHeight="1">
      <c r="A33" s="1"/>
      <c r="B33" s="206"/>
      <c r="C33" s="1"/>
      <c r="D33" s="1"/>
      <c r="E33" s="1"/>
      <c r="F33" s="1"/>
      <c r="G33" s="1"/>
      <c r="H33" s="1"/>
      <c r="I33" s="1"/>
      <c r="J33" s="198"/>
      <c r="K33" s="266"/>
      <c r="L33" s="266"/>
      <c r="M33" s="266"/>
      <c r="N33" s="266"/>
      <c r="O33" s="266"/>
      <c r="P33" s="153"/>
    </row>
    <row r="34" spans="1:23" ht="18" customHeight="1">
      <c r="A34" s="1"/>
      <c r="B34" s="206"/>
      <c r="C34" s="1"/>
      <c r="D34" s="1"/>
      <c r="E34" s="1"/>
      <c r="F34" s="1"/>
      <c r="G34" s="1"/>
      <c r="H34" s="1"/>
      <c r="I34" s="1"/>
      <c r="J34" s="198"/>
      <c r="K34" s="266"/>
      <c r="L34" s="266"/>
      <c r="M34" s="266"/>
      <c r="N34" s="266"/>
      <c r="O34" s="266"/>
      <c r="P34" s="153"/>
    </row>
    <row r="35" spans="1:23" ht="18" customHeight="1">
      <c r="A35" s="1"/>
      <c r="B35" s="206"/>
      <c r="C35" s="1"/>
      <c r="D35" s="1"/>
      <c r="E35" s="1"/>
      <c r="F35" s="1"/>
      <c r="G35" s="1"/>
      <c r="H35" s="1"/>
      <c r="I35" s="1"/>
      <c r="J35" s="198"/>
      <c r="K35" s="266"/>
      <c r="L35" s="266"/>
      <c r="M35" s="266"/>
      <c r="N35" s="266"/>
      <c r="O35" s="266"/>
      <c r="P35" s="153"/>
    </row>
    <row r="36" spans="1:23" ht="18" customHeight="1">
      <c r="A36" s="1"/>
      <c r="B36" s="206"/>
      <c r="C36" s="1"/>
      <c r="D36" s="1"/>
      <c r="E36" s="1"/>
      <c r="F36" s="1"/>
      <c r="G36" s="1"/>
      <c r="H36" s="1"/>
      <c r="I36" s="1"/>
      <c r="J36" s="198"/>
      <c r="K36" s="266"/>
      <c r="L36" s="266"/>
      <c r="M36" s="266"/>
      <c r="N36" s="266"/>
      <c r="O36" s="266"/>
      <c r="P36" s="153"/>
    </row>
    <row r="37" spans="1:23" ht="18" customHeight="1">
      <c r="A37" s="1"/>
      <c r="B37" s="206"/>
      <c r="C37" s="1"/>
      <c r="D37" s="1"/>
      <c r="E37" s="1"/>
      <c r="F37" s="1"/>
      <c r="G37" s="1"/>
      <c r="H37" s="1"/>
      <c r="I37" s="1"/>
      <c r="J37" s="198"/>
      <c r="K37" s="266"/>
      <c r="L37" s="266"/>
      <c r="M37" s="266"/>
      <c r="N37" s="266"/>
      <c r="O37" s="266"/>
      <c r="P37" s="153"/>
    </row>
    <row r="38" spans="1:23" ht="18" customHeight="1">
      <c r="A38" s="1"/>
      <c r="B38" s="267"/>
      <c r="C38" s="268"/>
      <c r="D38" s="268"/>
      <c r="E38" s="268"/>
      <c r="F38" s="268"/>
      <c r="G38" s="268"/>
      <c r="H38" s="268"/>
      <c r="I38" s="268"/>
      <c r="J38" s="273"/>
      <c r="K38" s="266"/>
      <c r="L38" s="266"/>
      <c r="M38" s="266"/>
      <c r="N38" s="266"/>
      <c r="O38" s="266"/>
      <c r="P38" s="153"/>
    </row>
    <row r="39" spans="1:23" ht="18" customHeight="1">
      <c r="A39" s="3"/>
      <c r="B39" s="3"/>
      <c r="C39" s="3"/>
      <c r="D39" s="3"/>
      <c r="E39" s="3"/>
      <c r="F39" s="3"/>
      <c r="G39" s="3"/>
      <c r="H39" s="3"/>
      <c r="I39" s="3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8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</sheetData>
  <mergeCells count="23">
    <mergeCell ref="F14:G14"/>
    <mergeCell ref="B2:J2"/>
    <mergeCell ref="B3:J3"/>
    <mergeCell ref="B7:H7"/>
    <mergeCell ref="B9:H9"/>
    <mergeCell ref="B11:H11"/>
    <mergeCell ref="F26:G2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7:G27"/>
    <mergeCell ref="F28:G28"/>
    <mergeCell ref="F29:G29"/>
    <mergeCell ref="F30:G30"/>
    <mergeCell ref="F31:G31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23"/>
  <sheetViews>
    <sheetView tabSelected="1" workbookViewId="0">
      <pane ySplit="1" topLeftCell="A23" activePane="bottomLeft" state="frozen"/>
      <selection pane="bottomLeft" activeCell="H119" sqref="H119"/>
    </sheetView>
  </sheetViews>
  <sheetFormatPr defaultColWidth="0" defaultRowHeight="1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374" t="s">
        <v>13</v>
      </c>
      <c r="C1" s="375"/>
      <c r="D1" s="12"/>
      <c r="E1" s="376" t="s">
        <v>0</v>
      </c>
      <c r="F1" s="377"/>
      <c r="G1" s="13"/>
      <c r="H1" s="389" t="s">
        <v>67</v>
      </c>
      <c r="I1" s="375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78" t="s">
        <v>13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80"/>
      <c r="R2" s="380"/>
      <c r="S2" s="380"/>
      <c r="T2" s="380"/>
      <c r="U2" s="380"/>
      <c r="V2" s="381"/>
      <c r="W2" s="53"/>
    </row>
    <row r="3" spans="1:23" ht="18" customHeight="1">
      <c r="A3" s="15"/>
      <c r="B3" s="382" t="s">
        <v>1</v>
      </c>
      <c r="C3" s="383"/>
      <c r="D3" s="383"/>
      <c r="E3" s="383"/>
      <c r="F3" s="383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5"/>
      <c r="W3" s="53"/>
    </row>
    <row r="4" spans="1:23" ht="18" customHeight="1">
      <c r="A4" s="15"/>
      <c r="B4" s="43" t="s">
        <v>14</v>
      </c>
      <c r="C4" s="32"/>
      <c r="D4" s="25"/>
      <c r="E4" s="25"/>
      <c r="F4" s="44" t="s">
        <v>15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16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17</v>
      </c>
      <c r="C6" s="32"/>
      <c r="D6" s="44" t="s">
        <v>18</v>
      </c>
      <c r="E6" s="25"/>
      <c r="F6" s="44" t="s">
        <v>19</v>
      </c>
      <c r="G6" s="44" t="s">
        <v>20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86" t="s">
        <v>21</v>
      </c>
      <c r="C7" s="387"/>
      <c r="D7" s="387"/>
      <c r="E7" s="387"/>
      <c r="F7" s="387"/>
      <c r="G7" s="387"/>
      <c r="H7" s="388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24</v>
      </c>
      <c r="C8" s="46"/>
      <c r="D8" s="28"/>
      <c r="E8" s="28"/>
      <c r="F8" s="50" t="s">
        <v>25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365" t="s">
        <v>22</v>
      </c>
      <c r="C9" s="366"/>
      <c r="D9" s="366"/>
      <c r="E9" s="366"/>
      <c r="F9" s="366"/>
      <c r="G9" s="366"/>
      <c r="H9" s="367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24</v>
      </c>
      <c r="C10" s="32"/>
      <c r="D10" s="25"/>
      <c r="E10" s="25"/>
      <c r="F10" s="44" t="s">
        <v>25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365" t="s">
        <v>23</v>
      </c>
      <c r="C11" s="366"/>
      <c r="D11" s="366"/>
      <c r="E11" s="366"/>
      <c r="F11" s="366"/>
      <c r="G11" s="366"/>
      <c r="H11" s="367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24</v>
      </c>
      <c r="C12" s="32"/>
      <c r="D12" s="25"/>
      <c r="E12" s="25"/>
      <c r="F12" s="44" t="s">
        <v>25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47</v>
      </c>
      <c r="D14" s="61" t="s">
        <v>48</v>
      </c>
      <c r="E14" s="66" t="s">
        <v>49</v>
      </c>
      <c r="F14" s="368" t="s">
        <v>31</v>
      </c>
      <c r="G14" s="369"/>
      <c r="H14" s="360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26</v>
      </c>
      <c r="C15" s="63">
        <f>'SO 5841'!E61</f>
        <v>0</v>
      </c>
      <c r="D15" s="58">
        <f>'SO 5841'!F61</f>
        <v>0</v>
      </c>
      <c r="E15" s="67">
        <f>'SO 5841'!G61</f>
        <v>0</v>
      </c>
      <c r="F15" s="370" t="s">
        <v>32</v>
      </c>
      <c r="G15" s="362"/>
      <c r="H15" s="345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27</v>
      </c>
      <c r="C16" s="92">
        <f>'SO 5841'!E65</f>
        <v>0</v>
      </c>
      <c r="D16" s="93">
        <f>'SO 5841'!F65</f>
        <v>0</v>
      </c>
      <c r="E16" s="94">
        <f>'SO 5841'!G65</f>
        <v>0</v>
      </c>
      <c r="F16" s="371" t="s">
        <v>33</v>
      </c>
      <c r="G16" s="362"/>
      <c r="H16" s="345"/>
      <c r="I16" s="25"/>
      <c r="J16" s="25"/>
      <c r="K16" s="26"/>
      <c r="L16" s="26"/>
      <c r="M16" s="26"/>
      <c r="N16" s="26"/>
      <c r="O16" s="74"/>
      <c r="P16" s="83">
        <f>(SUM(Z82:Z122))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28</v>
      </c>
      <c r="C17" s="63"/>
      <c r="D17" s="58"/>
      <c r="E17" s="67"/>
      <c r="F17" s="372" t="s">
        <v>34</v>
      </c>
      <c r="G17" s="362"/>
      <c r="H17" s="345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29</v>
      </c>
      <c r="C18" s="64"/>
      <c r="D18" s="59"/>
      <c r="E18" s="68"/>
      <c r="F18" s="373"/>
      <c r="G18" s="364"/>
      <c r="H18" s="345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30</v>
      </c>
      <c r="C19" s="65"/>
      <c r="D19" s="60"/>
      <c r="E19" s="69">
        <f>SUM(E15:E18)</f>
        <v>0</v>
      </c>
      <c r="F19" s="357" t="s">
        <v>30</v>
      </c>
      <c r="G19" s="344"/>
      <c r="H19" s="358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40</v>
      </c>
      <c r="C20" s="57"/>
      <c r="D20" s="95"/>
      <c r="E20" s="96"/>
      <c r="F20" s="346" t="s">
        <v>40</v>
      </c>
      <c r="G20" s="359"/>
      <c r="H20" s="360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41</v>
      </c>
      <c r="C21" s="51"/>
      <c r="D21" s="91"/>
      <c r="E21" s="70">
        <f>((E15*U22*0)+(E16*V22*0)+(E17*W22*0))/100</f>
        <v>0</v>
      </c>
      <c r="F21" s="361" t="s">
        <v>44</v>
      </c>
      <c r="G21" s="362"/>
      <c r="H21" s="345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42</v>
      </c>
      <c r="C22" s="34"/>
      <c r="D22" s="72"/>
      <c r="E22" s="71">
        <f>((E15*U23*0)+(E16*V23*0)+(E17*W23*0))/100</f>
        <v>0</v>
      </c>
      <c r="F22" s="361" t="s">
        <v>45</v>
      </c>
      <c r="G22" s="362"/>
      <c r="H22" s="345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43</v>
      </c>
      <c r="C23" s="34"/>
      <c r="D23" s="72"/>
      <c r="E23" s="71">
        <f>((E15*U24*0)+(E16*V24*0)+(E17*W24*0))/100</f>
        <v>0</v>
      </c>
      <c r="F23" s="361" t="s">
        <v>46</v>
      </c>
      <c r="G23" s="362"/>
      <c r="H23" s="345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363"/>
      <c r="G24" s="364"/>
      <c r="H24" s="345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343" t="s">
        <v>30</v>
      </c>
      <c r="G25" s="344"/>
      <c r="H25" s="345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52</v>
      </c>
      <c r="C26" s="98"/>
      <c r="D26" s="100"/>
      <c r="E26" s="106"/>
      <c r="F26" s="346" t="s">
        <v>35</v>
      </c>
      <c r="G26" s="347"/>
      <c r="H26" s="348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349" t="s">
        <v>36</v>
      </c>
      <c r="G27" s="332"/>
      <c r="H27" s="350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351" t="s">
        <v>37</v>
      </c>
      <c r="G28" s="352"/>
      <c r="H28" s="216">
        <f>P27-SUM('SO 5841'!K82:'SO 5841'!K122)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353" t="s">
        <v>38</v>
      </c>
      <c r="G29" s="354"/>
      <c r="H29" s="33">
        <f>SUM('SO 5841'!K82:'SO 5841'!K122)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355" t="s">
        <v>39</v>
      </c>
      <c r="G30" s="356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332"/>
      <c r="G31" s="333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50</v>
      </c>
      <c r="C32" s="102"/>
      <c r="D32" s="19"/>
      <c r="E32" s="111" t="s">
        <v>51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4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4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4"/>
    </row>
    <row r="42" spans="1:23">
      <c r="A42" s="131"/>
      <c r="B42" s="20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4"/>
    </row>
    <row r="43" spans="1:23">
      <c r="A43" s="131"/>
      <c r="B43" s="203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1"/>
      <c r="B44" s="336" t="s">
        <v>0</v>
      </c>
      <c r="C44" s="337"/>
      <c r="D44" s="337"/>
      <c r="E44" s="337"/>
      <c r="F44" s="337"/>
      <c r="G44" s="337"/>
      <c r="H44" s="337"/>
      <c r="I44" s="337"/>
      <c r="J44" s="337"/>
      <c r="K44" s="337"/>
      <c r="L44" s="337"/>
      <c r="M44" s="337"/>
      <c r="N44" s="337"/>
      <c r="O44" s="337"/>
      <c r="P44" s="337"/>
      <c r="Q44" s="337"/>
      <c r="R44" s="337"/>
      <c r="S44" s="337"/>
      <c r="T44" s="337"/>
      <c r="U44" s="337"/>
      <c r="V44" s="338"/>
      <c r="W44" s="53"/>
    </row>
    <row r="45" spans="1:23">
      <c r="A45" s="131"/>
      <c r="B45" s="204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1"/>
      <c r="B46" s="317" t="s">
        <v>21</v>
      </c>
      <c r="C46" s="318"/>
      <c r="D46" s="318"/>
      <c r="E46" s="319"/>
      <c r="F46" s="339" t="s">
        <v>18</v>
      </c>
      <c r="G46" s="318"/>
      <c r="H46" s="319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1"/>
      <c r="B47" s="317" t="s">
        <v>22</v>
      </c>
      <c r="C47" s="318"/>
      <c r="D47" s="318"/>
      <c r="E47" s="319"/>
      <c r="F47" s="339" t="s">
        <v>16</v>
      </c>
      <c r="G47" s="318"/>
      <c r="H47" s="319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1"/>
      <c r="B48" s="317" t="s">
        <v>23</v>
      </c>
      <c r="C48" s="318"/>
      <c r="D48" s="318"/>
      <c r="E48" s="319"/>
      <c r="F48" s="339" t="s">
        <v>56</v>
      </c>
      <c r="G48" s="318"/>
      <c r="H48" s="319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1"/>
      <c r="B49" s="340" t="s">
        <v>1</v>
      </c>
      <c r="C49" s="341"/>
      <c r="D49" s="341"/>
      <c r="E49" s="341"/>
      <c r="F49" s="341"/>
      <c r="G49" s="341"/>
      <c r="H49" s="341"/>
      <c r="I49" s="342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5" t="s">
        <v>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5" t="s">
        <v>57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334" t="s">
        <v>53</v>
      </c>
      <c r="C54" s="335"/>
      <c r="D54" s="129"/>
      <c r="E54" s="129" t="s">
        <v>47</v>
      </c>
      <c r="F54" s="129" t="s">
        <v>48</v>
      </c>
      <c r="G54" s="129" t="s">
        <v>30</v>
      </c>
      <c r="H54" s="129" t="s">
        <v>54</v>
      </c>
      <c r="I54" s="129" t="s">
        <v>55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>
      <c r="A55" s="10"/>
      <c r="B55" s="331" t="s">
        <v>58</v>
      </c>
      <c r="C55" s="323"/>
      <c r="D55" s="323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5"/>
      <c r="X55" s="139"/>
      <c r="Y55" s="139"/>
      <c r="Z55" s="139"/>
    </row>
    <row r="56" spans="1:26">
      <c r="A56" s="10"/>
      <c r="B56" s="325" t="s">
        <v>59</v>
      </c>
      <c r="C56" s="326"/>
      <c r="D56" s="326"/>
      <c r="E56" s="140">
        <f>'SO 5841'!L87</f>
        <v>0</v>
      </c>
      <c r="F56" s="140">
        <f>'SO 5841'!M87</f>
        <v>0</v>
      </c>
      <c r="G56" s="140">
        <f>'SO 5841'!I87</f>
        <v>0</v>
      </c>
      <c r="H56" s="141">
        <f>'SO 5841'!S87</f>
        <v>0</v>
      </c>
      <c r="I56" s="141">
        <f>'SO 5841'!V87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5"/>
      <c r="X56" s="139"/>
      <c r="Y56" s="139"/>
      <c r="Z56" s="139"/>
    </row>
    <row r="57" spans="1:26">
      <c r="A57" s="10"/>
      <c r="B57" s="325" t="s">
        <v>60</v>
      </c>
      <c r="C57" s="326"/>
      <c r="D57" s="326"/>
      <c r="E57" s="140">
        <f>'SO 5841'!L91</f>
        <v>0</v>
      </c>
      <c r="F57" s="140">
        <f>'SO 5841'!M91</f>
        <v>0</v>
      </c>
      <c r="G57" s="140">
        <f>'SO 5841'!I91</f>
        <v>0</v>
      </c>
      <c r="H57" s="141">
        <f>'SO 5841'!S91</f>
        <v>24.43</v>
      </c>
      <c r="I57" s="141">
        <f>'SO 5841'!V91</f>
        <v>0</v>
      </c>
      <c r="J57" s="141"/>
      <c r="K57" s="141"/>
      <c r="L57" s="141"/>
      <c r="M57" s="141"/>
      <c r="N57" s="141"/>
      <c r="O57" s="141"/>
      <c r="P57" s="141"/>
      <c r="Q57" s="139"/>
      <c r="R57" s="139"/>
      <c r="S57" s="139"/>
      <c r="T57" s="139"/>
      <c r="U57" s="139"/>
      <c r="V57" s="152"/>
      <c r="W57" s="215"/>
      <c r="X57" s="139"/>
      <c r="Y57" s="139"/>
      <c r="Z57" s="139"/>
    </row>
    <row r="58" spans="1:26">
      <c r="A58" s="10"/>
      <c r="B58" s="325" t="s">
        <v>61</v>
      </c>
      <c r="C58" s="326"/>
      <c r="D58" s="326"/>
      <c r="E58" s="140">
        <f>'SO 5841'!L96</f>
        <v>0</v>
      </c>
      <c r="F58" s="140">
        <f>'SO 5841'!M96</f>
        <v>0</v>
      </c>
      <c r="G58" s="140">
        <f>'SO 5841'!I96</f>
        <v>0</v>
      </c>
      <c r="H58" s="141">
        <f>'SO 5841'!S96</f>
        <v>2.52</v>
      </c>
      <c r="I58" s="141">
        <f>'SO 5841'!V96</f>
        <v>0</v>
      </c>
      <c r="J58" s="141"/>
      <c r="K58" s="141"/>
      <c r="L58" s="141"/>
      <c r="M58" s="141"/>
      <c r="N58" s="141"/>
      <c r="O58" s="141"/>
      <c r="P58" s="141"/>
      <c r="Q58" s="139"/>
      <c r="R58" s="139"/>
      <c r="S58" s="139"/>
      <c r="T58" s="139"/>
      <c r="U58" s="139"/>
      <c r="V58" s="152"/>
      <c r="W58" s="215"/>
      <c r="X58" s="139"/>
      <c r="Y58" s="139"/>
      <c r="Z58" s="139"/>
    </row>
    <row r="59" spans="1:26">
      <c r="A59" s="10"/>
      <c r="B59" s="325" t="s">
        <v>62</v>
      </c>
      <c r="C59" s="326"/>
      <c r="D59" s="326"/>
      <c r="E59" s="140">
        <f>'SO 5841'!L100</f>
        <v>0</v>
      </c>
      <c r="F59" s="140">
        <f>'SO 5841'!M100</f>
        <v>0</v>
      </c>
      <c r="G59" s="140">
        <f>'SO 5841'!I100</f>
        <v>0</v>
      </c>
      <c r="H59" s="141">
        <f>'SO 5841'!S100</f>
        <v>4.09</v>
      </c>
      <c r="I59" s="141">
        <f>'SO 5841'!V100</f>
        <v>0</v>
      </c>
      <c r="J59" s="141"/>
      <c r="K59" s="141"/>
      <c r="L59" s="141"/>
      <c r="M59" s="141"/>
      <c r="N59" s="141"/>
      <c r="O59" s="141"/>
      <c r="P59" s="141"/>
      <c r="Q59" s="139"/>
      <c r="R59" s="139"/>
      <c r="S59" s="139"/>
      <c r="T59" s="139"/>
      <c r="U59" s="139"/>
      <c r="V59" s="152"/>
      <c r="W59" s="215"/>
      <c r="X59" s="139"/>
      <c r="Y59" s="139"/>
      <c r="Z59" s="139"/>
    </row>
    <row r="60" spans="1:26">
      <c r="A60" s="10"/>
      <c r="B60" s="325" t="s">
        <v>63</v>
      </c>
      <c r="C60" s="326"/>
      <c r="D60" s="326"/>
      <c r="E60" s="140">
        <f>'SO 5841'!L104</f>
        <v>0</v>
      </c>
      <c r="F60" s="140">
        <f>'SO 5841'!M104</f>
        <v>0</v>
      </c>
      <c r="G60" s="140">
        <f>'SO 5841'!I104</f>
        <v>0</v>
      </c>
      <c r="H60" s="141">
        <f>'SO 5841'!S104</f>
        <v>0</v>
      </c>
      <c r="I60" s="141">
        <f>'SO 5841'!V104</f>
        <v>0</v>
      </c>
      <c r="J60" s="141"/>
      <c r="K60" s="141"/>
      <c r="L60" s="141"/>
      <c r="M60" s="141"/>
      <c r="N60" s="141"/>
      <c r="O60" s="141"/>
      <c r="P60" s="141"/>
      <c r="Q60" s="139"/>
      <c r="R60" s="139"/>
      <c r="S60" s="139"/>
      <c r="T60" s="139"/>
      <c r="U60" s="139"/>
      <c r="V60" s="152"/>
      <c r="W60" s="215"/>
      <c r="X60" s="139"/>
      <c r="Y60" s="139"/>
      <c r="Z60" s="139"/>
    </row>
    <row r="61" spans="1:26">
      <c r="A61" s="10"/>
      <c r="B61" s="324" t="s">
        <v>58</v>
      </c>
      <c r="C61" s="310"/>
      <c r="D61" s="310"/>
      <c r="E61" s="142">
        <f>'SO 5841'!L106</f>
        <v>0</v>
      </c>
      <c r="F61" s="142">
        <f>'SO 5841'!M106</f>
        <v>0</v>
      </c>
      <c r="G61" s="142">
        <f>'SO 5841'!I106</f>
        <v>0</v>
      </c>
      <c r="H61" s="143">
        <f>'SO 5841'!S106</f>
        <v>31.04</v>
      </c>
      <c r="I61" s="143">
        <f>'SO 5841'!V106</f>
        <v>0</v>
      </c>
      <c r="J61" s="143"/>
      <c r="K61" s="143"/>
      <c r="L61" s="143"/>
      <c r="M61" s="143"/>
      <c r="N61" s="143"/>
      <c r="O61" s="143"/>
      <c r="P61" s="143"/>
      <c r="Q61" s="139"/>
      <c r="R61" s="139"/>
      <c r="S61" s="139"/>
      <c r="T61" s="139"/>
      <c r="U61" s="139"/>
      <c r="V61" s="152"/>
      <c r="W61" s="215"/>
      <c r="X61" s="139"/>
      <c r="Y61" s="139"/>
      <c r="Z61" s="139"/>
    </row>
    <row r="62" spans="1:26">
      <c r="A62" s="1"/>
      <c r="B62" s="206"/>
      <c r="C62" s="1"/>
      <c r="D62" s="1"/>
      <c r="E62" s="133"/>
      <c r="F62" s="133"/>
      <c r="G62" s="133"/>
      <c r="H62" s="134"/>
      <c r="I62" s="134"/>
      <c r="J62" s="134"/>
      <c r="K62" s="134"/>
      <c r="L62" s="134"/>
      <c r="M62" s="134"/>
      <c r="N62" s="134"/>
      <c r="O62" s="134"/>
      <c r="P62" s="134"/>
      <c r="V62" s="153"/>
      <c r="W62" s="53"/>
    </row>
    <row r="63" spans="1:26">
      <c r="A63" s="10"/>
      <c r="B63" s="324" t="s">
        <v>64</v>
      </c>
      <c r="C63" s="310"/>
      <c r="D63" s="310"/>
      <c r="E63" s="140"/>
      <c r="F63" s="140"/>
      <c r="G63" s="140"/>
      <c r="H63" s="141"/>
      <c r="I63" s="141"/>
      <c r="J63" s="141"/>
      <c r="K63" s="141"/>
      <c r="L63" s="141"/>
      <c r="M63" s="141"/>
      <c r="N63" s="141"/>
      <c r="O63" s="141"/>
      <c r="P63" s="141"/>
      <c r="Q63" s="139"/>
      <c r="R63" s="139"/>
      <c r="S63" s="139"/>
      <c r="T63" s="139"/>
      <c r="U63" s="139"/>
      <c r="V63" s="152"/>
      <c r="W63" s="215"/>
      <c r="X63" s="139"/>
      <c r="Y63" s="139"/>
      <c r="Z63" s="139"/>
    </row>
    <row r="64" spans="1:26">
      <c r="A64" s="10"/>
      <c r="B64" s="325" t="s">
        <v>65</v>
      </c>
      <c r="C64" s="326"/>
      <c r="D64" s="326"/>
      <c r="E64" s="140">
        <f>'SO 5841'!L120</f>
        <v>0</v>
      </c>
      <c r="F64" s="140">
        <f>'SO 5841'!M120</f>
        <v>0</v>
      </c>
      <c r="G64" s="140">
        <f>'SO 5841'!I120</f>
        <v>0</v>
      </c>
      <c r="H64" s="141">
        <f>'SO 5841'!S120</f>
        <v>2.72</v>
      </c>
      <c r="I64" s="141">
        <f>'SO 5841'!V120</f>
        <v>0</v>
      </c>
      <c r="J64" s="141"/>
      <c r="K64" s="141"/>
      <c r="L64" s="141"/>
      <c r="M64" s="141"/>
      <c r="N64" s="141"/>
      <c r="O64" s="141"/>
      <c r="P64" s="141"/>
      <c r="Q64" s="139"/>
      <c r="R64" s="139"/>
      <c r="S64" s="139"/>
      <c r="T64" s="139"/>
      <c r="U64" s="139"/>
      <c r="V64" s="152"/>
      <c r="W64" s="215"/>
      <c r="X64" s="139"/>
      <c r="Y64" s="139"/>
      <c r="Z64" s="139"/>
    </row>
    <row r="65" spans="1:26">
      <c r="A65" s="10"/>
      <c r="B65" s="324" t="s">
        <v>64</v>
      </c>
      <c r="C65" s="310"/>
      <c r="D65" s="310"/>
      <c r="E65" s="142">
        <f>'SO 5841'!L122</f>
        <v>0</v>
      </c>
      <c r="F65" s="142">
        <f>'SO 5841'!M122</f>
        <v>0</v>
      </c>
      <c r="G65" s="142">
        <f>'SO 5841'!I122</f>
        <v>0</v>
      </c>
      <c r="H65" s="143">
        <f>'SO 5841'!S122</f>
        <v>2.72</v>
      </c>
      <c r="I65" s="143">
        <f>'SO 5841'!V122</f>
        <v>0</v>
      </c>
      <c r="J65" s="143"/>
      <c r="K65" s="143"/>
      <c r="L65" s="143"/>
      <c r="M65" s="143"/>
      <c r="N65" s="143"/>
      <c r="O65" s="143"/>
      <c r="P65" s="143"/>
      <c r="Q65" s="139"/>
      <c r="R65" s="139"/>
      <c r="S65" s="139"/>
      <c r="T65" s="139"/>
      <c r="U65" s="139"/>
      <c r="V65" s="152"/>
      <c r="W65" s="215"/>
      <c r="X65" s="139"/>
      <c r="Y65" s="139"/>
      <c r="Z65" s="139"/>
    </row>
    <row r="66" spans="1:26">
      <c r="A66" s="1"/>
      <c r="B66" s="206"/>
      <c r="C66" s="1"/>
      <c r="D66" s="1"/>
      <c r="E66" s="133"/>
      <c r="F66" s="133"/>
      <c r="G66" s="133"/>
      <c r="H66" s="134"/>
      <c r="I66" s="134"/>
      <c r="J66" s="134"/>
      <c r="K66" s="134"/>
      <c r="L66" s="134"/>
      <c r="M66" s="134"/>
      <c r="N66" s="134"/>
      <c r="O66" s="134"/>
      <c r="P66" s="134"/>
      <c r="V66" s="153"/>
      <c r="W66" s="53"/>
    </row>
    <row r="67" spans="1:26">
      <c r="A67" s="144"/>
      <c r="B67" s="327" t="s">
        <v>66</v>
      </c>
      <c r="C67" s="328"/>
      <c r="D67" s="328"/>
      <c r="E67" s="146">
        <f>'SO 5841'!L123</f>
        <v>0</v>
      </c>
      <c r="F67" s="146">
        <f>'SO 5841'!M123</f>
        <v>0</v>
      </c>
      <c r="G67" s="146">
        <f>'SO 5841'!I123</f>
        <v>0</v>
      </c>
      <c r="H67" s="147">
        <f>'SO 5841'!S123</f>
        <v>33.76</v>
      </c>
      <c r="I67" s="147">
        <f>'SO 5841'!V123</f>
        <v>0</v>
      </c>
      <c r="J67" s="148"/>
      <c r="K67" s="148"/>
      <c r="L67" s="148"/>
      <c r="M67" s="148"/>
      <c r="N67" s="148"/>
      <c r="O67" s="148"/>
      <c r="P67" s="148"/>
      <c r="Q67" s="149"/>
      <c r="R67" s="149"/>
      <c r="S67" s="149"/>
      <c r="T67" s="149"/>
      <c r="U67" s="149"/>
      <c r="V67" s="154"/>
      <c r="W67" s="215"/>
      <c r="X67" s="145"/>
      <c r="Y67" s="145"/>
      <c r="Z67" s="145"/>
    </row>
    <row r="68" spans="1:26">
      <c r="A68" s="15"/>
      <c r="B68" s="42"/>
      <c r="C68" s="3"/>
      <c r="D68" s="3"/>
      <c r="E68" s="14"/>
      <c r="F68" s="14"/>
      <c r="G68" s="14"/>
      <c r="H68" s="155"/>
      <c r="I68" s="155"/>
      <c r="J68" s="155"/>
      <c r="K68" s="155"/>
      <c r="L68" s="155"/>
      <c r="M68" s="155"/>
      <c r="N68" s="155"/>
      <c r="O68" s="155"/>
      <c r="P68" s="155"/>
      <c r="Q68" s="11"/>
      <c r="R68" s="11"/>
      <c r="S68" s="11"/>
      <c r="T68" s="11"/>
      <c r="U68" s="11"/>
      <c r="V68" s="11"/>
      <c r="W68" s="53"/>
    </row>
    <row r="69" spans="1:26">
      <c r="A69" s="15"/>
      <c r="B69" s="42"/>
      <c r="C69" s="3"/>
      <c r="D69" s="3"/>
      <c r="E69" s="14"/>
      <c r="F69" s="14"/>
      <c r="G69" s="14"/>
      <c r="H69" s="155"/>
      <c r="I69" s="155"/>
      <c r="J69" s="155"/>
      <c r="K69" s="155"/>
      <c r="L69" s="155"/>
      <c r="M69" s="155"/>
      <c r="N69" s="155"/>
      <c r="O69" s="155"/>
      <c r="P69" s="155"/>
      <c r="Q69" s="11"/>
      <c r="R69" s="11"/>
      <c r="S69" s="11"/>
      <c r="T69" s="11"/>
      <c r="U69" s="11"/>
      <c r="V69" s="11"/>
      <c r="W69" s="53"/>
    </row>
    <row r="70" spans="1:26">
      <c r="A70" s="15"/>
      <c r="B70" s="38"/>
      <c r="C70" s="8"/>
      <c r="D70" s="8"/>
      <c r="E70" s="27"/>
      <c r="F70" s="27"/>
      <c r="G70" s="27"/>
      <c r="H70" s="156"/>
      <c r="I70" s="156"/>
      <c r="J70" s="156"/>
      <c r="K70" s="156"/>
      <c r="L70" s="156"/>
      <c r="M70" s="156"/>
      <c r="N70" s="156"/>
      <c r="O70" s="156"/>
      <c r="P70" s="156"/>
      <c r="Q70" s="16"/>
      <c r="R70" s="16"/>
      <c r="S70" s="16"/>
      <c r="T70" s="16"/>
      <c r="U70" s="16"/>
      <c r="V70" s="16"/>
      <c r="W70" s="53"/>
    </row>
    <row r="71" spans="1:26" ht="35.1" customHeight="1">
      <c r="A71" s="1"/>
      <c r="B71" s="329" t="s">
        <v>67</v>
      </c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/>
      <c r="U71" s="330"/>
      <c r="V71" s="330"/>
      <c r="W71" s="53"/>
    </row>
    <row r="72" spans="1:26">
      <c r="A72" s="15"/>
      <c r="B72" s="97"/>
      <c r="C72" s="19"/>
      <c r="D72" s="19"/>
      <c r="E72" s="99"/>
      <c r="F72" s="99"/>
      <c r="G72" s="99"/>
      <c r="H72" s="170"/>
      <c r="I72" s="170"/>
      <c r="J72" s="170"/>
      <c r="K72" s="170"/>
      <c r="L72" s="170"/>
      <c r="M72" s="170"/>
      <c r="N72" s="170"/>
      <c r="O72" s="170"/>
      <c r="P72" s="170"/>
      <c r="Q72" s="20"/>
      <c r="R72" s="20"/>
      <c r="S72" s="20"/>
      <c r="T72" s="20"/>
      <c r="U72" s="20"/>
      <c r="V72" s="20"/>
      <c r="W72" s="53"/>
    </row>
    <row r="73" spans="1:26" ht="20.100000000000001" customHeight="1">
      <c r="A73" s="201"/>
      <c r="B73" s="314" t="s">
        <v>21</v>
      </c>
      <c r="C73" s="315"/>
      <c r="D73" s="315"/>
      <c r="E73" s="316"/>
      <c r="F73" s="168"/>
      <c r="G73" s="168"/>
      <c r="H73" s="169" t="s">
        <v>18</v>
      </c>
      <c r="I73" s="320"/>
      <c r="J73" s="321"/>
      <c r="K73" s="321"/>
      <c r="L73" s="321"/>
      <c r="M73" s="321"/>
      <c r="N73" s="321"/>
      <c r="O73" s="321"/>
      <c r="P73" s="322"/>
      <c r="Q73" s="18"/>
      <c r="R73" s="18"/>
      <c r="S73" s="18"/>
      <c r="T73" s="18"/>
      <c r="U73" s="18"/>
      <c r="V73" s="18"/>
      <c r="W73" s="53"/>
    </row>
    <row r="74" spans="1:26" ht="20.100000000000001" customHeight="1">
      <c r="A74" s="201"/>
      <c r="B74" s="317" t="s">
        <v>22</v>
      </c>
      <c r="C74" s="318"/>
      <c r="D74" s="318"/>
      <c r="E74" s="319"/>
      <c r="F74" s="164"/>
      <c r="G74" s="164"/>
      <c r="H74" s="165" t="s">
        <v>16</v>
      </c>
      <c r="I74" s="165"/>
      <c r="J74" s="155"/>
      <c r="K74" s="155"/>
      <c r="L74" s="155"/>
      <c r="M74" s="155"/>
      <c r="N74" s="155"/>
      <c r="O74" s="155"/>
      <c r="P74" s="155"/>
      <c r="Q74" s="11"/>
      <c r="R74" s="11"/>
      <c r="S74" s="11"/>
      <c r="T74" s="11"/>
      <c r="U74" s="11"/>
      <c r="V74" s="11"/>
      <c r="W74" s="53"/>
    </row>
    <row r="75" spans="1:26" ht="20.100000000000001" customHeight="1">
      <c r="A75" s="201"/>
      <c r="B75" s="317" t="s">
        <v>23</v>
      </c>
      <c r="C75" s="318"/>
      <c r="D75" s="318"/>
      <c r="E75" s="319"/>
      <c r="F75" s="164"/>
      <c r="G75" s="164"/>
      <c r="H75" s="165" t="s">
        <v>78</v>
      </c>
      <c r="I75" s="165" t="s">
        <v>20</v>
      </c>
      <c r="J75" s="155"/>
      <c r="K75" s="155"/>
      <c r="L75" s="155"/>
      <c r="M75" s="155"/>
      <c r="N75" s="155"/>
      <c r="O75" s="155"/>
      <c r="P75" s="155"/>
      <c r="Q75" s="11"/>
      <c r="R75" s="11"/>
      <c r="S75" s="11"/>
      <c r="T75" s="11"/>
      <c r="U75" s="11"/>
      <c r="V75" s="11"/>
      <c r="W75" s="53"/>
    </row>
    <row r="76" spans="1:26" ht="20.100000000000001" customHeight="1">
      <c r="A76" s="15"/>
      <c r="B76" s="205" t="s">
        <v>79</v>
      </c>
      <c r="C76" s="3"/>
      <c r="D76" s="3"/>
      <c r="E76" s="14"/>
      <c r="F76" s="14"/>
      <c r="G76" s="14"/>
      <c r="H76" s="155"/>
      <c r="I76" s="155"/>
      <c r="J76" s="155"/>
      <c r="K76" s="155"/>
      <c r="L76" s="155"/>
      <c r="M76" s="155"/>
      <c r="N76" s="155"/>
      <c r="O76" s="155"/>
      <c r="P76" s="155"/>
      <c r="Q76" s="11"/>
      <c r="R76" s="11"/>
      <c r="S76" s="11"/>
      <c r="T76" s="11"/>
      <c r="U76" s="11"/>
      <c r="V76" s="11"/>
      <c r="W76" s="53"/>
    </row>
    <row r="77" spans="1:26" ht="20.100000000000001" customHeight="1">
      <c r="A77" s="15"/>
      <c r="B77" s="205" t="s">
        <v>14</v>
      </c>
      <c r="C77" s="3"/>
      <c r="D77" s="3"/>
      <c r="E77" s="14"/>
      <c r="F77" s="14"/>
      <c r="G77" s="14"/>
      <c r="H77" s="155"/>
      <c r="I77" s="155"/>
      <c r="J77" s="155"/>
      <c r="K77" s="155"/>
      <c r="L77" s="155"/>
      <c r="M77" s="155"/>
      <c r="N77" s="155"/>
      <c r="O77" s="155"/>
      <c r="P77" s="155"/>
      <c r="Q77" s="11"/>
      <c r="R77" s="11"/>
      <c r="S77" s="11"/>
      <c r="T77" s="11"/>
      <c r="U77" s="11"/>
      <c r="V77" s="11"/>
      <c r="W77" s="53"/>
    </row>
    <row r="78" spans="1:26" ht="20.100000000000001" customHeight="1">
      <c r="A78" s="15"/>
      <c r="B78" s="42"/>
      <c r="C78" s="3"/>
      <c r="D78" s="3"/>
      <c r="E78" s="14"/>
      <c r="F78" s="14"/>
      <c r="G78" s="14"/>
      <c r="H78" s="155"/>
      <c r="I78" s="155"/>
      <c r="J78" s="155"/>
      <c r="K78" s="155"/>
      <c r="L78" s="155"/>
      <c r="M78" s="155"/>
      <c r="N78" s="155"/>
      <c r="O78" s="155"/>
      <c r="P78" s="155"/>
      <c r="Q78" s="11"/>
      <c r="R78" s="11"/>
      <c r="S78" s="11"/>
      <c r="T78" s="11"/>
      <c r="U78" s="11"/>
      <c r="V78" s="11"/>
      <c r="W78" s="53"/>
    </row>
    <row r="79" spans="1:26" ht="20.100000000000001" customHeight="1">
      <c r="A79" s="15"/>
      <c r="B79" s="42"/>
      <c r="C79" s="3"/>
      <c r="D79" s="3"/>
      <c r="E79" s="14"/>
      <c r="F79" s="14"/>
      <c r="G79" s="14"/>
      <c r="H79" s="155"/>
      <c r="I79" s="155"/>
      <c r="J79" s="155"/>
      <c r="K79" s="155"/>
      <c r="L79" s="155"/>
      <c r="M79" s="155"/>
      <c r="N79" s="155"/>
      <c r="O79" s="155"/>
      <c r="P79" s="155"/>
      <c r="Q79" s="11"/>
      <c r="R79" s="11"/>
      <c r="S79" s="11"/>
      <c r="T79" s="11"/>
      <c r="U79" s="11"/>
      <c r="V79" s="11"/>
      <c r="W79" s="53"/>
    </row>
    <row r="80" spans="1:26" ht="20.100000000000001" customHeight="1">
      <c r="A80" s="15"/>
      <c r="B80" s="207" t="s">
        <v>57</v>
      </c>
      <c r="C80" s="166"/>
      <c r="D80" s="166"/>
      <c r="E80" s="14"/>
      <c r="F80" s="14"/>
      <c r="G80" s="14"/>
      <c r="H80" s="155"/>
      <c r="I80" s="155"/>
      <c r="J80" s="155"/>
      <c r="K80" s="155"/>
      <c r="L80" s="155"/>
      <c r="M80" s="155"/>
      <c r="N80" s="155"/>
      <c r="O80" s="155"/>
      <c r="P80" s="155"/>
      <c r="Q80" s="11"/>
      <c r="R80" s="11"/>
      <c r="S80" s="11"/>
      <c r="T80" s="11"/>
      <c r="U80" s="11"/>
      <c r="V80" s="11"/>
      <c r="W80" s="53"/>
    </row>
    <row r="81" spans="1:26">
      <c r="A81" s="2"/>
      <c r="B81" s="208" t="s">
        <v>68</v>
      </c>
      <c r="C81" s="129" t="s">
        <v>69</v>
      </c>
      <c r="D81" s="129" t="s">
        <v>70</v>
      </c>
      <c r="E81" s="157"/>
      <c r="F81" s="157" t="s">
        <v>71</v>
      </c>
      <c r="G81" s="157" t="s">
        <v>72</v>
      </c>
      <c r="H81" s="158" t="s">
        <v>73</v>
      </c>
      <c r="I81" s="158" t="s">
        <v>74</v>
      </c>
      <c r="J81" s="158"/>
      <c r="K81" s="158"/>
      <c r="L81" s="158"/>
      <c r="M81" s="158"/>
      <c r="N81" s="158"/>
      <c r="O81" s="158"/>
      <c r="P81" s="158" t="s">
        <v>75</v>
      </c>
      <c r="Q81" s="159"/>
      <c r="R81" s="159"/>
      <c r="S81" s="129" t="s">
        <v>76</v>
      </c>
      <c r="T81" s="160"/>
      <c r="U81" s="160"/>
      <c r="V81" s="129" t="s">
        <v>77</v>
      </c>
      <c r="W81" s="53"/>
    </row>
    <row r="82" spans="1:26">
      <c r="A82" s="10"/>
      <c r="B82" s="209"/>
      <c r="C82" s="171"/>
      <c r="D82" s="323" t="s">
        <v>58</v>
      </c>
      <c r="E82" s="323"/>
      <c r="F82" s="136"/>
      <c r="G82" s="172"/>
      <c r="H82" s="136"/>
      <c r="I82" s="136"/>
      <c r="J82" s="137"/>
      <c r="K82" s="137"/>
      <c r="L82" s="137"/>
      <c r="M82" s="137"/>
      <c r="N82" s="137"/>
      <c r="O82" s="137"/>
      <c r="P82" s="137"/>
      <c r="Q82" s="135"/>
      <c r="R82" s="135"/>
      <c r="S82" s="135"/>
      <c r="T82" s="135"/>
      <c r="U82" s="135"/>
      <c r="V82" s="194"/>
      <c r="W82" s="215"/>
      <c r="X82" s="139"/>
      <c r="Y82" s="139"/>
      <c r="Z82" s="139"/>
    </row>
    <row r="83" spans="1:26">
      <c r="A83" s="10"/>
      <c r="B83" s="210"/>
      <c r="C83" s="174">
        <v>1</v>
      </c>
      <c r="D83" s="309" t="s">
        <v>59</v>
      </c>
      <c r="E83" s="309"/>
      <c r="F83" s="140"/>
      <c r="G83" s="173"/>
      <c r="H83" s="140"/>
      <c r="I83" s="140"/>
      <c r="J83" s="141"/>
      <c r="K83" s="141"/>
      <c r="L83" s="141"/>
      <c r="M83" s="141"/>
      <c r="N83" s="141"/>
      <c r="O83" s="141"/>
      <c r="P83" s="141"/>
      <c r="Q83" s="10"/>
      <c r="R83" s="10"/>
      <c r="S83" s="10"/>
      <c r="T83" s="10"/>
      <c r="U83" s="10"/>
      <c r="V83" s="195"/>
      <c r="W83" s="215"/>
      <c r="X83" s="139"/>
      <c r="Y83" s="139"/>
      <c r="Z83" s="139"/>
    </row>
    <row r="84" spans="1:26" ht="24.95" customHeight="1">
      <c r="A84" s="181"/>
      <c r="B84" s="211"/>
      <c r="C84" s="182" t="s">
        <v>80</v>
      </c>
      <c r="D84" s="312" t="s">
        <v>81</v>
      </c>
      <c r="E84" s="312"/>
      <c r="F84" s="176" t="s">
        <v>82</v>
      </c>
      <c r="G84" s="177">
        <v>5.78</v>
      </c>
      <c r="H84" s="176"/>
      <c r="I84" s="176">
        <f>ROUND(G84*(H84),2)</f>
        <v>0</v>
      </c>
      <c r="J84" s="178">
        <f>ROUND(G84*(N84),2)</f>
        <v>34.56</v>
      </c>
      <c r="K84" s="179">
        <f>ROUND(G84*(O84),2)</f>
        <v>0</v>
      </c>
      <c r="L84" s="179">
        <f>ROUND(G84*(H84),2)</f>
        <v>0</v>
      </c>
      <c r="M84" s="179"/>
      <c r="N84" s="179">
        <v>5.98</v>
      </c>
      <c r="O84" s="179"/>
      <c r="P84" s="183"/>
      <c r="Q84" s="183"/>
      <c r="R84" s="183"/>
      <c r="S84" s="180">
        <f>ROUND(G84*(P84),3)</f>
        <v>0</v>
      </c>
      <c r="T84" s="180"/>
      <c r="U84" s="180"/>
      <c r="V84" s="196"/>
      <c r="W84" s="53"/>
      <c r="Z84">
        <v>0</v>
      </c>
    </row>
    <row r="85" spans="1:26" ht="24.95" customHeight="1">
      <c r="A85" s="181"/>
      <c r="B85" s="211"/>
      <c r="C85" s="182" t="s">
        <v>83</v>
      </c>
      <c r="D85" s="312" t="s">
        <v>84</v>
      </c>
      <c r="E85" s="312"/>
      <c r="F85" s="176" t="s">
        <v>85</v>
      </c>
      <c r="G85" s="177">
        <v>5.78</v>
      </c>
      <c r="H85" s="176"/>
      <c r="I85" s="176">
        <f>ROUND(G85*(H85),2)</f>
        <v>0</v>
      </c>
      <c r="J85" s="178">
        <f>ROUND(G85*(N85),2)</f>
        <v>9.83</v>
      </c>
      <c r="K85" s="179">
        <f>ROUND(G85*(O85),2)</f>
        <v>0</v>
      </c>
      <c r="L85" s="179">
        <f>ROUND(G85*(H85),2)</f>
        <v>0</v>
      </c>
      <c r="M85" s="179"/>
      <c r="N85" s="179">
        <v>1.7</v>
      </c>
      <c r="O85" s="179"/>
      <c r="P85" s="183"/>
      <c r="Q85" s="183"/>
      <c r="R85" s="183"/>
      <c r="S85" s="180">
        <f>ROUND(G85*(P85),3)</f>
        <v>0</v>
      </c>
      <c r="T85" s="180"/>
      <c r="U85" s="180"/>
      <c r="V85" s="196"/>
      <c r="W85" s="53"/>
      <c r="Z85">
        <v>0</v>
      </c>
    </row>
    <row r="86" spans="1:26" ht="24.95" customHeight="1">
      <c r="A86" s="181"/>
      <c r="B86" s="211"/>
      <c r="C86" s="182" t="s">
        <v>86</v>
      </c>
      <c r="D86" s="312" t="s">
        <v>87</v>
      </c>
      <c r="E86" s="312"/>
      <c r="F86" s="176" t="s">
        <v>82</v>
      </c>
      <c r="G86" s="177">
        <v>5.78</v>
      </c>
      <c r="H86" s="176"/>
      <c r="I86" s="176">
        <f>ROUND(G86*(H86),2)</f>
        <v>0</v>
      </c>
      <c r="J86" s="178">
        <f>ROUND(G86*(N86),2)</f>
        <v>5.72</v>
      </c>
      <c r="K86" s="179">
        <f>ROUND(G86*(O86),2)</f>
        <v>0</v>
      </c>
      <c r="L86" s="179">
        <f>ROUND(G86*(H86),2)</f>
        <v>0</v>
      </c>
      <c r="M86" s="179"/>
      <c r="N86" s="179">
        <v>0.99</v>
      </c>
      <c r="O86" s="179"/>
      <c r="P86" s="183"/>
      <c r="Q86" s="183"/>
      <c r="R86" s="183"/>
      <c r="S86" s="180">
        <f>ROUND(G86*(P86),3)</f>
        <v>0</v>
      </c>
      <c r="T86" s="180"/>
      <c r="U86" s="180"/>
      <c r="V86" s="196"/>
      <c r="W86" s="53"/>
      <c r="Z86">
        <v>0</v>
      </c>
    </row>
    <row r="87" spans="1:26">
      <c r="A87" s="10"/>
      <c r="B87" s="210"/>
      <c r="C87" s="174">
        <v>1</v>
      </c>
      <c r="D87" s="309" t="s">
        <v>59</v>
      </c>
      <c r="E87" s="309"/>
      <c r="F87" s="140"/>
      <c r="G87" s="173"/>
      <c r="H87" s="140"/>
      <c r="I87" s="142">
        <f>ROUND((SUM(I83:I86))/1,2)</f>
        <v>0</v>
      </c>
      <c r="J87" s="141"/>
      <c r="K87" s="141"/>
      <c r="L87" s="141">
        <f>ROUND((SUM(L83:L86))/1,2)</f>
        <v>0</v>
      </c>
      <c r="M87" s="141">
        <f>ROUND((SUM(M83:M86))/1,2)</f>
        <v>0</v>
      </c>
      <c r="N87" s="141"/>
      <c r="O87" s="141"/>
      <c r="P87" s="141"/>
      <c r="Q87" s="10"/>
      <c r="R87" s="10"/>
      <c r="S87" s="10">
        <f>ROUND((SUM(S83:S86))/1,2)</f>
        <v>0</v>
      </c>
      <c r="T87" s="10"/>
      <c r="U87" s="10"/>
      <c r="V87" s="197">
        <f>ROUND((SUM(V83:V86))/1,2)</f>
        <v>0</v>
      </c>
      <c r="W87" s="215"/>
      <c r="X87" s="139"/>
      <c r="Y87" s="139"/>
      <c r="Z87" s="139"/>
    </row>
    <row r="88" spans="1:26">
      <c r="A88" s="1"/>
      <c r="B88" s="206"/>
      <c r="C88" s="1"/>
      <c r="D88" s="1"/>
      <c r="E88" s="133"/>
      <c r="F88" s="133"/>
      <c r="G88" s="167"/>
      <c r="H88" s="133"/>
      <c r="I88" s="133"/>
      <c r="J88" s="134"/>
      <c r="K88" s="134"/>
      <c r="L88" s="134"/>
      <c r="M88" s="134"/>
      <c r="N88" s="134"/>
      <c r="O88" s="134"/>
      <c r="P88" s="134"/>
      <c r="Q88" s="1"/>
      <c r="R88" s="1"/>
      <c r="S88" s="1"/>
      <c r="T88" s="1"/>
      <c r="U88" s="1"/>
      <c r="V88" s="198"/>
      <c r="W88" s="53"/>
    </row>
    <row r="89" spans="1:26">
      <c r="A89" s="10"/>
      <c r="B89" s="210"/>
      <c r="C89" s="174">
        <v>3</v>
      </c>
      <c r="D89" s="309" t="s">
        <v>60</v>
      </c>
      <c r="E89" s="309"/>
      <c r="F89" s="140"/>
      <c r="G89" s="173"/>
      <c r="H89" s="140"/>
      <c r="I89" s="140"/>
      <c r="J89" s="141"/>
      <c r="K89" s="141"/>
      <c r="L89" s="141"/>
      <c r="M89" s="141"/>
      <c r="N89" s="141"/>
      <c r="O89" s="141"/>
      <c r="P89" s="141"/>
      <c r="Q89" s="10"/>
      <c r="R89" s="10"/>
      <c r="S89" s="10"/>
      <c r="T89" s="10"/>
      <c r="U89" s="10"/>
      <c r="V89" s="195"/>
      <c r="W89" s="215"/>
      <c r="X89" s="139"/>
      <c r="Y89" s="139"/>
      <c r="Z89" s="139"/>
    </row>
    <row r="90" spans="1:26" ht="24.95" customHeight="1">
      <c r="A90" s="181"/>
      <c r="B90" s="211"/>
      <c r="C90" s="182" t="s">
        <v>88</v>
      </c>
      <c r="D90" s="312" t="s">
        <v>89</v>
      </c>
      <c r="E90" s="312"/>
      <c r="F90" s="176" t="s">
        <v>82</v>
      </c>
      <c r="G90" s="177">
        <v>9.5299999999999994</v>
      </c>
      <c r="H90" s="176"/>
      <c r="I90" s="176">
        <f>ROUND(G90*(H90),2)</f>
        <v>0</v>
      </c>
      <c r="J90" s="178">
        <f>ROUND(G90*(N90),2)</f>
        <v>1731.98</v>
      </c>
      <c r="K90" s="179">
        <f>ROUND(G90*(O90),2)</f>
        <v>0</v>
      </c>
      <c r="L90" s="179">
        <f>ROUND(G90*(H90),2)</f>
        <v>0</v>
      </c>
      <c r="M90" s="179"/>
      <c r="N90" s="179">
        <v>181.74</v>
      </c>
      <c r="O90" s="179"/>
      <c r="P90" s="183">
        <v>2.5635599999999998</v>
      </c>
      <c r="Q90" s="183"/>
      <c r="R90" s="183">
        <v>2.5635599999999998</v>
      </c>
      <c r="S90" s="180">
        <f>ROUND(G90*(P90),3)</f>
        <v>24.431000000000001</v>
      </c>
      <c r="T90" s="180"/>
      <c r="U90" s="180"/>
      <c r="V90" s="196"/>
      <c r="W90" s="53"/>
      <c r="Z90">
        <v>0</v>
      </c>
    </row>
    <row r="91" spans="1:26">
      <c r="A91" s="10"/>
      <c r="B91" s="210"/>
      <c r="C91" s="174">
        <v>3</v>
      </c>
      <c r="D91" s="309" t="s">
        <v>60</v>
      </c>
      <c r="E91" s="309"/>
      <c r="F91" s="140"/>
      <c r="G91" s="173"/>
      <c r="H91" s="140"/>
      <c r="I91" s="142">
        <f>ROUND((SUM(I89:I90))/1,2)</f>
        <v>0</v>
      </c>
      <c r="J91" s="141"/>
      <c r="K91" s="141"/>
      <c r="L91" s="141">
        <f>ROUND((SUM(L89:L90))/1,2)</f>
        <v>0</v>
      </c>
      <c r="M91" s="141">
        <f>ROUND((SUM(M89:M90))/1,2)</f>
        <v>0</v>
      </c>
      <c r="N91" s="141"/>
      <c r="O91" s="141"/>
      <c r="P91" s="141"/>
      <c r="Q91" s="10"/>
      <c r="R91" s="10"/>
      <c r="S91" s="10">
        <f>ROUND((SUM(S89:S90))/1,2)</f>
        <v>24.43</v>
      </c>
      <c r="T91" s="10"/>
      <c r="U91" s="10"/>
      <c r="V91" s="197">
        <f>ROUND((SUM(V89:V90))/1,2)</f>
        <v>0</v>
      </c>
      <c r="W91" s="215"/>
      <c r="X91" s="139"/>
      <c r="Y91" s="139"/>
      <c r="Z91" s="139"/>
    </row>
    <row r="92" spans="1:26">
      <c r="A92" s="1"/>
      <c r="B92" s="206"/>
      <c r="C92" s="1"/>
      <c r="D92" s="1"/>
      <c r="E92" s="1"/>
      <c r="F92" s="1"/>
      <c r="G92" s="167"/>
      <c r="H92" s="133"/>
      <c r="I92" s="13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98"/>
      <c r="W92" s="53"/>
    </row>
    <row r="93" spans="1:26">
      <c r="A93" s="10"/>
      <c r="B93" s="210"/>
      <c r="C93" s="174">
        <v>4</v>
      </c>
      <c r="D93" s="309" t="s">
        <v>61</v>
      </c>
      <c r="E93" s="309"/>
      <c r="F93" s="10"/>
      <c r="G93" s="173"/>
      <c r="H93" s="140"/>
      <c r="I93" s="14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95"/>
      <c r="W93" s="215"/>
      <c r="X93" s="139"/>
      <c r="Y93" s="139"/>
      <c r="Z93" s="139"/>
    </row>
    <row r="94" spans="1:26" ht="24.95" customHeight="1">
      <c r="A94" s="181"/>
      <c r="B94" s="211"/>
      <c r="C94" s="182" t="s">
        <v>90</v>
      </c>
      <c r="D94" s="312" t="s">
        <v>91</v>
      </c>
      <c r="E94" s="312"/>
      <c r="F94" s="175" t="s">
        <v>92</v>
      </c>
      <c r="G94" s="177">
        <v>7.04</v>
      </c>
      <c r="H94" s="176"/>
      <c r="I94" s="176">
        <f>ROUND(G94*(H94),2)</f>
        <v>0</v>
      </c>
      <c r="J94" s="175">
        <f>ROUND(G94*(N94),2)</f>
        <v>22.6</v>
      </c>
      <c r="K94" s="180">
        <f>ROUND(G94*(O94),2)</f>
        <v>0</v>
      </c>
      <c r="L94" s="180">
        <f>ROUND(G94*(H94),2)</f>
        <v>0</v>
      </c>
      <c r="M94" s="180"/>
      <c r="N94" s="180">
        <v>3.21</v>
      </c>
      <c r="O94" s="180"/>
      <c r="P94" s="183">
        <v>0.30059999999999998</v>
      </c>
      <c r="Q94" s="183"/>
      <c r="R94" s="183">
        <v>0.30059999999999998</v>
      </c>
      <c r="S94" s="180">
        <f>ROUND(G94*(P94),3)</f>
        <v>2.1160000000000001</v>
      </c>
      <c r="T94" s="180"/>
      <c r="U94" s="180"/>
      <c r="V94" s="196"/>
      <c r="W94" s="53"/>
      <c r="Z94">
        <v>0</v>
      </c>
    </row>
    <row r="95" spans="1:26" ht="24.95" customHeight="1">
      <c r="A95" s="181"/>
      <c r="B95" s="211"/>
      <c r="C95" s="182" t="s">
        <v>93</v>
      </c>
      <c r="D95" s="312" t="s">
        <v>94</v>
      </c>
      <c r="E95" s="312"/>
      <c r="F95" s="175" t="s">
        <v>95</v>
      </c>
      <c r="G95" s="177">
        <v>9.4</v>
      </c>
      <c r="H95" s="176"/>
      <c r="I95" s="176">
        <f>ROUND(G95*(H95),2)</f>
        <v>0</v>
      </c>
      <c r="J95" s="175">
        <f>ROUND(G95*(N95),2)</f>
        <v>174.18</v>
      </c>
      <c r="K95" s="180">
        <f>ROUND(G95*(O95),2)</f>
        <v>0</v>
      </c>
      <c r="L95" s="180">
        <f>ROUND(G95*(H95),2)</f>
        <v>0</v>
      </c>
      <c r="M95" s="180"/>
      <c r="N95" s="180">
        <v>18.53</v>
      </c>
      <c r="O95" s="180"/>
      <c r="P95" s="183">
        <v>4.2959999999999998E-2</v>
      </c>
      <c r="Q95" s="183"/>
      <c r="R95" s="183">
        <v>4.2959999999999998E-2</v>
      </c>
      <c r="S95" s="180">
        <f>ROUND(G95*(P95),3)</f>
        <v>0.40400000000000003</v>
      </c>
      <c r="T95" s="180"/>
      <c r="U95" s="180"/>
      <c r="V95" s="196"/>
      <c r="W95" s="53"/>
      <c r="Z95">
        <v>0</v>
      </c>
    </row>
    <row r="96" spans="1:26">
      <c r="A96" s="10"/>
      <c r="B96" s="210"/>
      <c r="C96" s="174">
        <v>4</v>
      </c>
      <c r="D96" s="309" t="s">
        <v>61</v>
      </c>
      <c r="E96" s="309"/>
      <c r="F96" s="10"/>
      <c r="G96" s="173"/>
      <c r="H96" s="140"/>
      <c r="I96" s="142">
        <f>ROUND((SUM(I93:I95))/1,2)</f>
        <v>0</v>
      </c>
      <c r="J96" s="10"/>
      <c r="K96" s="10"/>
      <c r="L96" s="10">
        <f>ROUND((SUM(L93:L95))/1,2)</f>
        <v>0</v>
      </c>
      <c r="M96" s="10">
        <f>ROUND((SUM(M93:M95))/1,2)</f>
        <v>0</v>
      </c>
      <c r="N96" s="10"/>
      <c r="O96" s="10"/>
      <c r="P96" s="10"/>
      <c r="Q96" s="10"/>
      <c r="R96" s="10"/>
      <c r="S96" s="10">
        <f>ROUND((SUM(S93:S95))/1,2)</f>
        <v>2.52</v>
      </c>
      <c r="T96" s="10"/>
      <c r="U96" s="10"/>
      <c r="V96" s="197">
        <f>ROUND((SUM(V93:V95))/1,2)</f>
        <v>0</v>
      </c>
      <c r="W96" s="215"/>
      <c r="X96" s="139"/>
      <c r="Y96" s="139"/>
      <c r="Z96" s="139"/>
    </row>
    <row r="97" spans="1:26">
      <c r="A97" s="1"/>
      <c r="B97" s="206"/>
      <c r="C97" s="1"/>
      <c r="D97" s="1"/>
      <c r="E97" s="1"/>
      <c r="F97" s="1"/>
      <c r="G97" s="167"/>
      <c r="H97" s="133"/>
      <c r="I97" s="13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98"/>
      <c r="W97" s="53"/>
    </row>
    <row r="98" spans="1:26">
      <c r="A98" s="10"/>
      <c r="B98" s="210"/>
      <c r="C98" s="174">
        <v>5</v>
      </c>
      <c r="D98" s="309" t="s">
        <v>62</v>
      </c>
      <c r="E98" s="309"/>
      <c r="F98" s="10"/>
      <c r="G98" s="173"/>
      <c r="H98" s="140"/>
      <c r="I98" s="14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95"/>
      <c r="W98" s="215"/>
      <c r="X98" s="139"/>
      <c r="Y98" s="139"/>
      <c r="Z98" s="139"/>
    </row>
    <row r="99" spans="1:26" ht="24.95" customHeight="1">
      <c r="A99" s="181"/>
      <c r="B99" s="211"/>
      <c r="C99" s="182" t="s">
        <v>96</v>
      </c>
      <c r="D99" s="312" t="s">
        <v>97</v>
      </c>
      <c r="E99" s="312"/>
      <c r="F99" s="175" t="s">
        <v>92</v>
      </c>
      <c r="G99" s="177">
        <v>7.04</v>
      </c>
      <c r="H99" s="176"/>
      <c r="I99" s="176">
        <f>ROUND(G99*(H99),2)</f>
        <v>0</v>
      </c>
      <c r="J99" s="175">
        <f>ROUND(G99*(N99),2)</f>
        <v>139.11000000000001</v>
      </c>
      <c r="K99" s="180">
        <f>ROUND(G99*(O99),2)</f>
        <v>0</v>
      </c>
      <c r="L99" s="180">
        <f>ROUND(G99*(H99),2)</f>
        <v>0</v>
      </c>
      <c r="M99" s="180"/>
      <c r="N99" s="180">
        <v>19.760000000000002</v>
      </c>
      <c r="O99" s="180"/>
      <c r="P99" s="183">
        <v>0.58019999999999994</v>
      </c>
      <c r="Q99" s="183"/>
      <c r="R99" s="183">
        <v>0.58019999999999994</v>
      </c>
      <c r="S99" s="180">
        <f>ROUND(G99*(P99),3)</f>
        <v>4.085</v>
      </c>
      <c r="T99" s="180"/>
      <c r="U99" s="180"/>
      <c r="V99" s="196"/>
      <c r="W99" s="53"/>
      <c r="Z99">
        <v>0</v>
      </c>
    </row>
    <row r="100" spans="1:26">
      <c r="A100" s="10"/>
      <c r="B100" s="210"/>
      <c r="C100" s="174">
        <v>5</v>
      </c>
      <c r="D100" s="309" t="s">
        <v>62</v>
      </c>
      <c r="E100" s="309"/>
      <c r="F100" s="10"/>
      <c r="G100" s="173"/>
      <c r="H100" s="140"/>
      <c r="I100" s="142">
        <f>ROUND((SUM(I98:I99))/1,2)</f>
        <v>0</v>
      </c>
      <c r="J100" s="10"/>
      <c r="K100" s="10"/>
      <c r="L100" s="10">
        <f>ROUND((SUM(L98:L99))/1,2)</f>
        <v>0</v>
      </c>
      <c r="M100" s="10">
        <f>ROUND((SUM(M98:M99))/1,2)</f>
        <v>0</v>
      </c>
      <c r="N100" s="10"/>
      <c r="O100" s="10"/>
      <c r="P100" s="10"/>
      <c r="Q100" s="10"/>
      <c r="R100" s="10"/>
      <c r="S100" s="10">
        <f>ROUND((SUM(S98:S99))/1,2)</f>
        <v>4.09</v>
      </c>
      <c r="T100" s="10"/>
      <c r="U100" s="10"/>
      <c r="V100" s="197">
        <f>ROUND((SUM(V98:V99))/1,2)</f>
        <v>0</v>
      </c>
      <c r="W100" s="215"/>
      <c r="X100" s="139"/>
      <c r="Y100" s="139"/>
      <c r="Z100" s="139"/>
    </row>
    <row r="101" spans="1:26">
      <c r="A101" s="1"/>
      <c r="B101" s="206"/>
      <c r="C101" s="1"/>
      <c r="D101" s="1"/>
      <c r="E101" s="1"/>
      <c r="F101" s="1"/>
      <c r="G101" s="167"/>
      <c r="H101" s="133"/>
      <c r="I101" s="13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98"/>
      <c r="W101" s="53"/>
    </row>
    <row r="102" spans="1:26">
      <c r="A102" s="10"/>
      <c r="B102" s="210"/>
      <c r="C102" s="174">
        <v>99</v>
      </c>
      <c r="D102" s="309" t="s">
        <v>63</v>
      </c>
      <c r="E102" s="309"/>
      <c r="F102" s="10"/>
      <c r="G102" s="173"/>
      <c r="H102" s="140"/>
      <c r="I102" s="14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95"/>
      <c r="W102" s="215"/>
      <c r="X102" s="139"/>
      <c r="Y102" s="139"/>
      <c r="Z102" s="139"/>
    </row>
    <row r="103" spans="1:26" ht="24.95" customHeight="1">
      <c r="A103" s="181"/>
      <c r="B103" s="211"/>
      <c r="C103" s="182" t="s">
        <v>98</v>
      </c>
      <c r="D103" s="312" t="s">
        <v>99</v>
      </c>
      <c r="E103" s="312"/>
      <c r="F103" s="175" t="s">
        <v>100</v>
      </c>
      <c r="G103" s="177">
        <v>31.035382799999994</v>
      </c>
      <c r="H103" s="176"/>
      <c r="I103" s="176">
        <f>ROUND(G103*(H103),2)</f>
        <v>0</v>
      </c>
      <c r="J103" s="175">
        <f>ROUND(G103*(N103),2)</f>
        <v>102.42</v>
      </c>
      <c r="K103" s="180">
        <f>ROUND(G103*(O103),2)</f>
        <v>0</v>
      </c>
      <c r="L103" s="180">
        <f>ROUND(G103*(H103),2)</f>
        <v>0</v>
      </c>
      <c r="M103" s="180"/>
      <c r="N103" s="180">
        <v>3.3</v>
      </c>
      <c r="O103" s="180"/>
      <c r="P103" s="183"/>
      <c r="Q103" s="183"/>
      <c r="R103" s="183"/>
      <c r="S103" s="180">
        <f>ROUND(G103*(P103),3)</f>
        <v>0</v>
      </c>
      <c r="T103" s="180"/>
      <c r="U103" s="180"/>
      <c r="V103" s="196"/>
      <c r="W103" s="53"/>
      <c r="Z103">
        <v>0</v>
      </c>
    </row>
    <row r="104" spans="1:26">
      <c r="A104" s="10"/>
      <c r="B104" s="210"/>
      <c r="C104" s="174">
        <v>99</v>
      </c>
      <c r="D104" s="309" t="s">
        <v>63</v>
      </c>
      <c r="E104" s="309"/>
      <c r="F104" s="10"/>
      <c r="G104" s="173"/>
      <c r="H104" s="140"/>
      <c r="I104" s="142">
        <f>ROUND((SUM(I102:I103))/1,2)</f>
        <v>0</v>
      </c>
      <c r="J104" s="10"/>
      <c r="K104" s="10"/>
      <c r="L104" s="10">
        <f>ROUND((SUM(L102:L103))/1,2)</f>
        <v>0</v>
      </c>
      <c r="M104" s="10">
        <f>ROUND((SUM(M102:M103))/1,2)</f>
        <v>0</v>
      </c>
      <c r="N104" s="10"/>
      <c r="O104" s="10"/>
      <c r="P104" s="10"/>
      <c r="Q104" s="10"/>
      <c r="R104" s="10"/>
      <c r="S104" s="10">
        <f>ROUND((SUM(S102:S103))/1,2)</f>
        <v>0</v>
      </c>
      <c r="T104" s="10"/>
      <c r="U104" s="10"/>
      <c r="V104" s="197">
        <f>ROUND((SUM(V102:V103))/1,2)</f>
        <v>0</v>
      </c>
      <c r="W104" s="215"/>
      <c r="X104" s="139"/>
      <c r="Y104" s="139"/>
      <c r="Z104" s="139"/>
    </row>
    <row r="105" spans="1:26">
      <c r="A105" s="1"/>
      <c r="B105" s="206"/>
      <c r="C105" s="1"/>
      <c r="D105" s="1"/>
      <c r="E105" s="1"/>
      <c r="F105" s="1"/>
      <c r="G105" s="167"/>
      <c r="H105" s="133"/>
      <c r="I105" s="13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98"/>
      <c r="W105" s="53"/>
    </row>
    <row r="106" spans="1:26">
      <c r="A106" s="10"/>
      <c r="B106" s="210"/>
      <c r="C106" s="10"/>
      <c r="D106" s="310" t="s">
        <v>58</v>
      </c>
      <c r="E106" s="310"/>
      <c r="F106" s="10"/>
      <c r="G106" s="173"/>
      <c r="H106" s="140"/>
      <c r="I106" s="142">
        <f>ROUND((SUM(I82:I105))/2,2)</f>
        <v>0</v>
      </c>
      <c r="J106" s="10"/>
      <c r="K106" s="10"/>
      <c r="L106" s="140">
        <f>ROUND((SUM(L82:L105))/2,2)</f>
        <v>0</v>
      </c>
      <c r="M106" s="140">
        <f>ROUND((SUM(M82:M105))/2,2)</f>
        <v>0</v>
      </c>
      <c r="N106" s="10"/>
      <c r="O106" s="10"/>
      <c r="P106" s="184"/>
      <c r="Q106" s="10"/>
      <c r="R106" s="10"/>
      <c r="S106" s="184">
        <f>ROUND((SUM(S82:S105))/2,2)</f>
        <v>31.04</v>
      </c>
      <c r="T106" s="10"/>
      <c r="U106" s="10"/>
      <c r="V106" s="197">
        <f>ROUND((SUM(V82:V105))/2,2)</f>
        <v>0</v>
      </c>
      <c r="W106" s="53"/>
    </row>
    <row r="107" spans="1:26">
      <c r="A107" s="1"/>
      <c r="B107" s="206"/>
      <c r="C107" s="1"/>
      <c r="D107" s="1"/>
      <c r="E107" s="1"/>
      <c r="F107" s="1"/>
      <c r="G107" s="167"/>
      <c r="H107" s="133"/>
      <c r="I107" s="13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98"/>
      <c r="W107" s="53"/>
    </row>
    <row r="108" spans="1:26">
      <c r="A108" s="10"/>
      <c r="B108" s="210"/>
      <c r="C108" s="10"/>
      <c r="D108" s="310" t="s">
        <v>64</v>
      </c>
      <c r="E108" s="310"/>
      <c r="F108" s="10"/>
      <c r="G108" s="173"/>
      <c r="H108" s="140"/>
      <c r="I108" s="14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95"/>
      <c r="W108" s="215"/>
      <c r="X108" s="139"/>
      <c r="Y108" s="139"/>
      <c r="Z108" s="139"/>
    </row>
    <row r="109" spans="1:26">
      <c r="A109" s="10"/>
      <c r="B109" s="210"/>
      <c r="C109" s="174">
        <v>762</v>
      </c>
      <c r="D109" s="309" t="s">
        <v>65</v>
      </c>
      <c r="E109" s="309"/>
      <c r="F109" s="10"/>
      <c r="G109" s="173"/>
      <c r="H109" s="140"/>
      <c r="I109" s="14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95"/>
      <c r="W109" s="215"/>
      <c r="X109" s="139"/>
      <c r="Y109" s="139"/>
      <c r="Z109" s="139"/>
    </row>
    <row r="110" spans="1:26" ht="24.95" customHeight="1">
      <c r="A110" s="181"/>
      <c r="B110" s="211"/>
      <c r="C110" s="182" t="s">
        <v>101</v>
      </c>
      <c r="D110" s="312" t="s">
        <v>102</v>
      </c>
      <c r="E110" s="312"/>
      <c r="F110" s="175" t="s">
        <v>95</v>
      </c>
      <c r="G110" s="177">
        <v>44.58</v>
      </c>
      <c r="H110" s="176"/>
      <c r="I110" s="176">
        <f t="shared" ref="I110:I119" si="0">ROUND(G110*(H110),2)</f>
        <v>0</v>
      </c>
      <c r="J110" s="175">
        <f t="shared" ref="J110:J119" si="1">ROUND(G110*(N110),2)</f>
        <v>419.05</v>
      </c>
      <c r="K110" s="180">
        <f t="shared" ref="K110:K119" si="2">ROUND(G110*(O110),2)</f>
        <v>0</v>
      </c>
      <c r="L110" s="180">
        <f>ROUND(G110*(H110),2)</f>
        <v>0</v>
      </c>
      <c r="M110" s="180"/>
      <c r="N110" s="180">
        <v>9.4</v>
      </c>
      <c r="O110" s="180"/>
      <c r="P110" s="183">
        <v>2.1000000000000001E-4</v>
      </c>
      <c r="Q110" s="183"/>
      <c r="R110" s="183">
        <v>2.1000000000000001E-4</v>
      </c>
      <c r="S110" s="180">
        <f t="shared" ref="S110:S119" si="3">ROUND(G110*(P110),3)</f>
        <v>8.9999999999999993E-3</v>
      </c>
      <c r="T110" s="180"/>
      <c r="U110" s="180"/>
      <c r="V110" s="196"/>
      <c r="W110" s="53"/>
      <c r="Z110">
        <v>0</v>
      </c>
    </row>
    <row r="111" spans="1:26" ht="24.95" customHeight="1">
      <c r="A111" s="181"/>
      <c r="B111" s="212"/>
      <c r="C111" s="189" t="s">
        <v>128</v>
      </c>
      <c r="D111" s="313" t="s">
        <v>103</v>
      </c>
      <c r="E111" s="313"/>
      <c r="F111" s="185" t="s">
        <v>104</v>
      </c>
      <c r="G111" s="186">
        <v>1</v>
      </c>
      <c r="H111" s="187"/>
      <c r="I111" s="187">
        <f t="shared" si="0"/>
        <v>0</v>
      </c>
      <c r="J111" s="185">
        <f t="shared" si="1"/>
        <v>482.51</v>
      </c>
      <c r="K111" s="188">
        <f t="shared" si="2"/>
        <v>0</v>
      </c>
      <c r="L111" s="188"/>
      <c r="M111" s="188">
        <f>ROUND(G111*(H111),2)</f>
        <v>0</v>
      </c>
      <c r="N111" s="188">
        <v>482.51</v>
      </c>
      <c r="O111" s="188"/>
      <c r="P111" s="190"/>
      <c r="Q111" s="190"/>
      <c r="R111" s="190"/>
      <c r="S111" s="188">
        <f t="shared" si="3"/>
        <v>0</v>
      </c>
      <c r="T111" s="188"/>
      <c r="U111" s="188"/>
      <c r="V111" s="199"/>
      <c r="W111" s="53"/>
      <c r="Z111">
        <v>0</v>
      </c>
    </row>
    <row r="112" spans="1:26" ht="24.95" customHeight="1">
      <c r="A112" s="181"/>
      <c r="B112" s="211"/>
      <c r="C112" s="182" t="s">
        <v>105</v>
      </c>
      <c r="D112" s="312" t="s">
        <v>106</v>
      </c>
      <c r="E112" s="312"/>
      <c r="F112" s="175" t="s">
        <v>95</v>
      </c>
      <c r="G112" s="177">
        <v>18.28</v>
      </c>
      <c r="H112" s="176"/>
      <c r="I112" s="176">
        <f t="shared" si="0"/>
        <v>0</v>
      </c>
      <c r="J112" s="175">
        <f t="shared" si="1"/>
        <v>211.5</v>
      </c>
      <c r="K112" s="180">
        <f t="shared" si="2"/>
        <v>0</v>
      </c>
      <c r="L112" s="180">
        <f>ROUND(G112*(H112),2)</f>
        <v>0</v>
      </c>
      <c r="M112" s="180"/>
      <c r="N112" s="180">
        <v>11.57</v>
      </c>
      <c r="O112" s="180"/>
      <c r="P112" s="183">
        <v>2.1000000000000001E-4</v>
      </c>
      <c r="Q112" s="183"/>
      <c r="R112" s="183">
        <v>2.1000000000000001E-4</v>
      </c>
      <c r="S112" s="180">
        <f t="shared" si="3"/>
        <v>4.0000000000000001E-3</v>
      </c>
      <c r="T112" s="180"/>
      <c r="U112" s="180"/>
      <c r="V112" s="196"/>
      <c r="W112" s="53"/>
      <c r="Z112">
        <v>0</v>
      </c>
    </row>
    <row r="113" spans="1:26" ht="24.95" customHeight="1">
      <c r="A113" s="181"/>
      <c r="B113" s="211"/>
      <c r="C113" s="182" t="s">
        <v>107</v>
      </c>
      <c r="D113" s="312" t="s">
        <v>108</v>
      </c>
      <c r="E113" s="312"/>
      <c r="F113" s="175" t="s">
        <v>95</v>
      </c>
      <c r="G113" s="177">
        <v>41.2</v>
      </c>
      <c r="H113" s="176"/>
      <c r="I113" s="176">
        <f t="shared" si="0"/>
        <v>0</v>
      </c>
      <c r="J113" s="175">
        <f t="shared" si="1"/>
        <v>653.84</v>
      </c>
      <c r="K113" s="180">
        <f t="shared" si="2"/>
        <v>0</v>
      </c>
      <c r="L113" s="180">
        <f>ROUND(G113*(H113),2)</f>
        <v>0</v>
      </c>
      <c r="M113" s="180"/>
      <c r="N113" s="180">
        <v>15.87</v>
      </c>
      <c r="O113" s="180"/>
      <c r="P113" s="183">
        <v>2.1000000000000001E-4</v>
      </c>
      <c r="Q113" s="183"/>
      <c r="R113" s="183">
        <v>2.1000000000000001E-4</v>
      </c>
      <c r="S113" s="180">
        <f t="shared" si="3"/>
        <v>8.9999999999999993E-3</v>
      </c>
      <c r="T113" s="180"/>
      <c r="U113" s="180"/>
      <c r="V113" s="196"/>
      <c r="W113" s="53"/>
      <c r="Z113">
        <v>0</v>
      </c>
    </row>
    <row r="114" spans="1:26" ht="24.95" customHeight="1">
      <c r="A114" s="181"/>
      <c r="B114" s="211"/>
      <c r="C114" s="182" t="s">
        <v>109</v>
      </c>
      <c r="D114" s="312" t="s">
        <v>110</v>
      </c>
      <c r="E114" s="312"/>
      <c r="F114" s="175" t="s">
        <v>82</v>
      </c>
      <c r="G114" s="177">
        <v>2.0299999999999998</v>
      </c>
      <c r="H114" s="176"/>
      <c r="I114" s="176">
        <f t="shared" si="0"/>
        <v>0</v>
      </c>
      <c r="J114" s="175">
        <f t="shared" si="1"/>
        <v>37.049999999999997</v>
      </c>
      <c r="K114" s="180">
        <f t="shared" si="2"/>
        <v>0</v>
      </c>
      <c r="L114" s="180">
        <f>ROUND(G114*(H114),2)</f>
        <v>0</v>
      </c>
      <c r="M114" s="180"/>
      <c r="N114" s="180">
        <v>18.25</v>
      </c>
      <c r="O114" s="180"/>
      <c r="P114" s="183">
        <v>2.7299999999999998E-2</v>
      </c>
      <c r="Q114" s="183"/>
      <c r="R114" s="183">
        <v>2.7299999999999998E-2</v>
      </c>
      <c r="S114" s="180">
        <f t="shared" si="3"/>
        <v>5.5E-2</v>
      </c>
      <c r="T114" s="180"/>
      <c r="U114" s="180"/>
      <c r="V114" s="196"/>
      <c r="W114" s="53"/>
      <c r="Z114">
        <v>0</v>
      </c>
    </row>
    <row r="115" spans="1:26" ht="24.95" customHeight="1">
      <c r="A115" s="181"/>
      <c r="B115" s="211"/>
      <c r="C115" s="182" t="s">
        <v>111</v>
      </c>
      <c r="D115" s="312" t="s">
        <v>112</v>
      </c>
      <c r="E115" s="312"/>
      <c r="F115" s="175" t="s">
        <v>100</v>
      </c>
      <c r="G115" s="177">
        <v>2.7224875999999996</v>
      </c>
      <c r="H115" s="176"/>
      <c r="I115" s="176">
        <f t="shared" si="0"/>
        <v>0</v>
      </c>
      <c r="J115" s="175">
        <f t="shared" si="1"/>
        <v>131.55000000000001</v>
      </c>
      <c r="K115" s="180">
        <f t="shared" si="2"/>
        <v>0</v>
      </c>
      <c r="L115" s="180">
        <f>ROUND(G115*(H115),2)</f>
        <v>0</v>
      </c>
      <c r="M115" s="180"/>
      <c r="N115" s="180">
        <v>48.32</v>
      </c>
      <c r="O115" s="180"/>
      <c r="P115" s="183"/>
      <c r="Q115" s="183"/>
      <c r="R115" s="183"/>
      <c r="S115" s="180">
        <f t="shared" si="3"/>
        <v>0</v>
      </c>
      <c r="T115" s="180"/>
      <c r="U115" s="180"/>
      <c r="V115" s="196"/>
      <c r="W115" s="53"/>
      <c r="Z115">
        <v>0</v>
      </c>
    </row>
    <row r="116" spans="1:26" ht="24.95" customHeight="1">
      <c r="A116" s="181"/>
      <c r="B116" s="212"/>
      <c r="C116" s="189" t="s">
        <v>130</v>
      </c>
      <c r="D116" s="313" t="s">
        <v>129</v>
      </c>
      <c r="E116" s="313"/>
      <c r="F116" s="185" t="s">
        <v>82</v>
      </c>
      <c r="G116" s="186">
        <v>1.4</v>
      </c>
      <c r="H116" s="187"/>
      <c r="I116" s="187">
        <f t="shared" si="0"/>
        <v>0</v>
      </c>
      <c r="J116" s="185">
        <f t="shared" si="1"/>
        <v>435.16</v>
      </c>
      <c r="K116" s="188">
        <f t="shared" si="2"/>
        <v>0</v>
      </c>
      <c r="L116" s="188"/>
      <c r="M116" s="188">
        <f>ROUND(G116*(H116),2)</f>
        <v>0</v>
      </c>
      <c r="N116" s="188">
        <v>310.83</v>
      </c>
      <c r="O116" s="188"/>
      <c r="P116" s="190">
        <v>0.77</v>
      </c>
      <c r="Q116" s="190"/>
      <c r="R116" s="190">
        <v>0.77</v>
      </c>
      <c r="S116" s="188">
        <f t="shared" si="3"/>
        <v>1.0780000000000001</v>
      </c>
      <c r="T116" s="188"/>
      <c r="U116" s="188"/>
      <c r="V116" s="199"/>
      <c r="W116" s="53"/>
      <c r="Z116">
        <v>0</v>
      </c>
    </row>
    <row r="117" spans="1:26" ht="24.95" customHeight="1">
      <c r="A117" s="181"/>
      <c r="B117" s="212"/>
      <c r="C117" s="189" t="s">
        <v>132</v>
      </c>
      <c r="D117" s="313" t="s">
        <v>131</v>
      </c>
      <c r="E117" s="313"/>
      <c r="F117" s="185" t="s">
        <v>82</v>
      </c>
      <c r="G117" s="186">
        <v>2.0299999999999998</v>
      </c>
      <c r="H117" s="187"/>
      <c r="I117" s="187">
        <f t="shared" si="0"/>
        <v>0</v>
      </c>
      <c r="J117" s="185">
        <f t="shared" si="1"/>
        <v>710.5</v>
      </c>
      <c r="K117" s="188">
        <f t="shared" si="2"/>
        <v>0</v>
      </c>
      <c r="L117" s="188"/>
      <c r="M117" s="188">
        <f>ROUND(G117*(H117),2)</f>
        <v>0</v>
      </c>
      <c r="N117" s="188">
        <v>350</v>
      </c>
      <c r="O117" s="188"/>
      <c r="P117" s="190">
        <v>0.77</v>
      </c>
      <c r="Q117" s="190"/>
      <c r="R117" s="190">
        <v>0.77</v>
      </c>
      <c r="S117" s="188">
        <f t="shared" si="3"/>
        <v>1.5629999999999999</v>
      </c>
      <c r="T117" s="188"/>
      <c r="U117" s="188"/>
      <c r="V117" s="199"/>
      <c r="W117" s="53"/>
      <c r="Z117">
        <v>0</v>
      </c>
    </row>
    <row r="118" spans="1:26" ht="24.95" customHeight="1">
      <c r="A118" s="181"/>
      <c r="B118" s="211"/>
      <c r="C118" s="182" t="s">
        <v>113</v>
      </c>
      <c r="D118" s="312" t="s">
        <v>114</v>
      </c>
      <c r="E118" s="312"/>
      <c r="F118" s="175" t="s">
        <v>92</v>
      </c>
      <c r="G118" s="177">
        <v>25.39</v>
      </c>
      <c r="H118" s="176"/>
      <c r="I118" s="176">
        <f t="shared" si="0"/>
        <v>0</v>
      </c>
      <c r="J118" s="175">
        <f t="shared" si="1"/>
        <v>54.33</v>
      </c>
      <c r="K118" s="180">
        <f t="shared" si="2"/>
        <v>0</v>
      </c>
      <c r="L118" s="180">
        <f>ROUND(G118*(H118),2)</f>
        <v>0</v>
      </c>
      <c r="M118" s="180"/>
      <c r="N118" s="180">
        <v>2.14</v>
      </c>
      <c r="O118" s="180"/>
      <c r="P118" s="183"/>
      <c r="Q118" s="183"/>
      <c r="R118" s="183"/>
      <c r="S118" s="180">
        <f t="shared" si="3"/>
        <v>0</v>
      </c>
      <c r="T118" s="180"/>
      <c r="U118" s="180"/>
      <c r="V118" s="196"/>
      <c r="W118" s="53"/>
      <c r="Z118">
        <v>0</v>
      </c>
    </row>
    <row r="119" spans="1:26" ht="24.95" customHeight="1">
      <c r="A119" s="181"/>
      <c r="B119" s="211"/>
      <c r="C119" s="182" t="s">
        <v>115</v>
      </c>
      <c r="D119" s="312" t="s">
        <v>116</v>
      </c>
      <c r="E119" s="312"/>
      <c r="F119" s="175" t="s">
        <v>82</v>
      </c>
      <c r="G119" s="177">
        <v>1.4</v>
      </c>
      <c r="H119" s="176"/>
      <c r="I119" s="176">
        <f t="shared" si="0"/>
        <v>0</v>
      </c>
      <c r="J119" s="175">
        <f t="shared" si="1"/>
        <v>4.79</v>
      </c>
      <c r="K119" s="180">
        <f t="shared" si="2"/>
        <v>0</v>
      </c>
      <c r="L119" s="180">
        <f>ROUND(G119*(H119),2)</f>
        <v>0</v>
      </c>
      <c r="M119" s="180"/>
      <c r="N119" s="180">
        <v>3.42</v>
      </c>
      <c r="O119" s="180"/>
      <c r="P119" s="183">
        <v>2.9399999999999999E-3</v>
      </c>
      <c r="Q119" s="183"/>
      <c r="R119" s="183">
        <v>2.9399999999999999E-3</v>
      </c>
      <c r="S119" s="180">
        <f t="shared" si="3"/>
        <v>4.0000000000000001E-3</v>
      </c>
      <c r="T119" s="180"/>
      <c r="U119" s="180"/>
      <c r="V119" s="196"/>
      <c r="W119" s="53"/>
      <c r="Z119">
        <v>0</v>
      </c>
    </row>
    <row r="120" spans="1:26">
      <c r="A120" s="10"/>
      <c r="B120" s="210"/>
      <c r="C120" s="174">
        <v>762</v>
      </c>
      <c r="D120" s="309" t="s">
        <v>65</v>
      </c>
      <c r="E120" s="309"/>
      <c r="F120" s="10"/>
      <c r="G120" s="173"/>
      <c r="H120" s="140"/>
      <c r="I120" s="142">
        <f>ROUND((SUM(I109:I119))/1,2)</f>
        <v>0</v>
      </c>
      <c r="J120" s="10"/>
      <c r="K120" s="10"/>
      <c r="L120" s="10">
        <f>ROUND((SUM(L109:L119))/1,2)</f>
        <v>0</v>
      </c>
      <c r="M120" s="10">
        <f>ROUND((SUM(M109:M119))/1,2)</f>
        <v>0</v>
      </c>
      <c r="N120" s="10"/>
      <c r="O120" s="10"/>
      <c r="P120" s="184"/>
      <c r="Q120" s="1"/>
      <c r="R120" s="1"/>
      <c r="S120" s="184">
        <f>ROUND((SUM(S109:S119))/1,2)</f>
        <v>2.72</v>
      </c>
      <c r="T120" s="2"/>
      <c r="U120" s="2"/>
      <c r="V120" s="197">
        <f>ROUND((SUM(V109:V119))/1,2)</f>
        <v>0</v>
      </c>
      <c r="W120" s="53"/>
    </row>
    <row r="121" spans="1:26">
      <c r="A121" s="1"/>
      <c r="B121" s="206"/>
      <c r="C121" s="1"/>
      <c r="D121" s="1"/>
      <c r="E121" s="1"/>
      <c r="F121" s="1"/>
      <c r="G121" s="167"/>
      <c r="H121" s="133"/>
      <c r="I121" s="13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98"/>
      <c r="W121" s="53"/>
    </row>
    <row r="122" spans="1:26">
      <c r="A122" s="10"/>
      <c r="B122" s="210"/>
      <c r="C122" s="10"/>
      <c r="D122" s="310" t="s">
        <v>64</v>
      </c>
      <c r="E122" s="310"/>
      <c r="F122" s="10"/>
      <c r="G122" s="173"/>
      <c r="H122" s="140"/>
      <c r="I122" s="142">
        <f>ROUND((SUM(I108:I121))/2,2)</f>
        <v>0</v>
      </c>
      <c r="J122" s="10"/>
      <c r="K122" s="10"/>
      <c r="L122" s="10">
        <f>ROUND((SUM(L108:L121))/2,2)</f>
        <v>0</v>
      </c>
      <c r="M122" s="10">
        <f>ROUND((SUM(M108:M121))/2,2)</f>
        <v>0</v>
      </c>
      <c r="N122" s="10"/>
      <c r="O122" s="10"/>
      <c r="P122" s="184"/>
      <c r="Q122" s="1"/>
      <c r="R122" s="1"/>
      <c r="S122" s="184">
        <f>ROUND((SUM(S108:S121))/2,2)</f>
        <v>2.72</v>
      </c>
      <c r="T122" s="1"/>
      <c r="U122" s="1"/>
      <c r="V122" s="197">
        <f>ROUND((SUM(V108:V121))/2,2)</f>
        <v>0</v>
      </c>
      <c r="W122" s="53"/>
    </row>
    <row r="123" spans="1:26">
      <c r="A123" s="1"/>
      <c r="B123" s="213"/>
      <c r="C123" s="191"/>
      <c r="D123" s="311" t="s">
        <v>66</v>
      </c>
      <c r="E123" s="311"/>
      <c r="F123" s="191"/>
      <c r="G123" s="192"/>
      <c r="H123" s="193"/>
      <c r="I123" s="193">
        <f>ROUND((SUM(I82:I122))/3,2)</f>
        <v>0</v>
      </c>
      <c r="J123" s="191"/>
      <c r="K123" s="191">
        <f>ROUND((SUM(K82:K122))/3,2)</f>
        <v>0</v>
      </c>
      <c r="L123" s="191">
        <f>ROUND((SUM(L82:L122))/3,2)</f>
        <v>0</v>
      </c>
      <c r="M123" s="191">
        <f>ROUND((SUM(M82:M122))/3,2)</f>
        <v>0</v>
      </c>
      <c r="N123" s="191"/>
      <c r="O123" s="191"/>
      <c r="P123" s="192"/>
      <c r="Q123" s="191"/>
      <c r="R123" s="191"/>
      <c r="S123" s="192">
        <f>ROUND((SUM(S82:S122))/3,2)</f>
        <v>33.76</v>
      </c>
      <c r="T123" s="191"/>
      <c r="U123" s="191"/>
      <c r="V123" s="200">
        <f>ROUND((SUM(V82:V122))/3,2)</f>
        <v>0</v>
      </c>
      <c r="W123" s="53"/>
      <c r="Z123">
        <f>(SUM(Z82:Z122))</f>
        <v>0</v>
      </c>
    </row>
  </sheetData>
  <mergeCells count="86">
    <mergeCell ref="F18:H18"/>
    <mergeCell ref="B1:C1"/>
    <mergeCell ref="E1:F1"/>
    <mergeCell ref="B2:V2"/>
    <mergeCell ref="B3:V3"/>
    <mergeCell ref="B7:H7"/>
    <mergeCell ref="B9:H9"/>
    <mergeCell ref="H1:I1"/>
    <mergeCell ref="B11:H11"/>
    <mergeCell ref="F14:H14"/>
    <mergeCell ref="F15:H15"/>
    <mergeCell ref="F16:H16"/>
    <mergeCell ref="F17:H17"/>
    <mergeCell ref="F30:G30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G28"/>
    <mergeCell ref="F29:G29"/>
    <mergeCell ref="B60:D60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B55:D55"/>
    <mergeCell ref="B56:D56"/>
    <mergeCell ref="B57:D57"/>
    <mergeCell ref="B58:D58"/>
    <mergeCell ref="B59:D59"/>
    <mergeCell ref="D83:E83"/>
    <mergeCell ref="B61:D61"/>
    <mergeCell ref="B63:D63"/>
    <mergeCell ref="B64:D64"/>
    <mergeCell ref="B65:D65"/>
    <mergeCell ref="B67:D67"/>
    <mergeCell ref="B71:V71"/>
    <mergeCell ref="B73:E73"/>
    <mergeCell ref="B74:E74"/>
    <mergeCell ref="B75:E75"/>
    <mergeCell ref="I73:P73"/>
    <mergeCell ref="D82:E82"/>
    <mergeCell ref="D98:E98"/>
    <mergeCell ref="D84:E84"/>
    <mergeCell ref="D85:E85"/>
    <mergeCell ref="D86:E86"/>
    <mergeCell ref="D87:E87"/>
    <mergeCell ref="D89:E89"/>
    <mergeCell ref="D90:E90"/>
    <mergeCell ref="D91:E91"/>
    <mergeCell ref="D93:E93"/>
    <mergeCell ref="D94:E94"/>
    <mergeCell ref="D95:E95"/>
    <mergeCell ref="D96:E96"/>
    <mergeCell ref="D113:E113"/>
    <mergeCell ref="D99:E99"/>
    <mergeCell ref="D100:E100"/>
    <mergeCell ref="D102:E102"/>
    <mergeCell ref="D103:E103"/>
    <mergeCell ref="D104:E104"/>
    <mergeCell ref="D106:E106"/>
    <mergeCell ref="D108:E108"/>
    <mergeCell ref="D109:E109"/>
    <mergeCell ref="D110:E110"/>
    <mergeCell ref="D111:E111"/>
    <mergeCell ref="D112:E112"/>
    <mergeCell ref="D120:E120"/>
    <mergeCell ref="D122:E122"/>
    <mergeCell ref="D123:E123"/>
    <mergeCell ref="D114:E114"/>
    <mergeCell ref="D115:E115"/>
    <mergeCell ref="D116:E116"/>
    <mergeCell ref="D117:E117"/>
    <mergeCell ref="D118:E118"/>
    <mergeCell ref="D119:E119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81:B81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horizontalDpi="4294967293" verticalDpi="4294967293" r:id="rId1"/>
  <headerFooter>
    <oddHeader>&amp;C&amp;B&amp; Rozpočet Oddychová zóna pod hradom / SO 24-02 Vstupná veža</oddHeader>
    <oddFooter>&amp;RStrana &amp;P z &amp;N    &amp;L&amp;7Spracované systémom Systematic® Kalkulus, tel.: 051 77 10 585</oddFooter>
  </headerFooter>
  <rowBreaks count="2" manualBreakCount="2">
    <brk id="40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Rekapitulácia</vt:lpstr>
      <vt:lpstr>Krycí list stavby</vt:lpstr>
      <vt:lpstr>SO 5841</vt:lpstr>
      <vt:lpstr>'SO 5841'!Oblasť_tlače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Imrich Bartosik</dc:creator>
  <cp:lastModifiedBy>Imrich Bartosik</cp:lastModifiedBy>
  <dcterms:created xsi:type="dcterms:W3CDTF">2021-03-09T11:13:54Z</dcterms:created>
  <dcterms:modified xsi:type="dcterms:W3CDTF">2021-03-09T12:05:05Z</dcterms:modified>
</cp:coreProperties>
</file>